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720" tabRatio="500"/>
  </bookViews>
  <sheets>
    <sheet name="P1_Jajka" sheetId="1" r:id="rId1"/>
    <sheet name="Arkusz1" sheetId="2" state="hidden" r:id="rId2"/>
    <sheet name="P2_Mrożonki i ryby" sheetId="3" r:id="rId3"/>
    <sheet name="P3_Mleko" sheetId="4" r:id="rId4"/>
    <sheet name="P4_Mięso i wędliny" sheetId="5" r:id="rId5"/>
    <sheet name="P5_Drób" sheetId="6" r:id="rId6"/>
    <sheet name="P6_Pieczywa" sheetId="7" r:id="rId7"/>
    <sheet name="P7_Art.spożywcze" sheetId="8" r:id="rId8"/>
    <sheet name="P8_Świeże warzywa i owoce" sheetId="9" r:id="rId9"/>
  </sheets>
  <definedNames>
    <definedName name="_xlnm.Print_Area" localSheetId="0">P1_Jajka!$A$1:$J$13</definedName>
    <definedName name="_xlnm.Print_Area" localSheetId="2">'P2_Mrożonki i ryby'!$A$1:$I$37</definedName>
    <definedName name="_xlnm.Print_Area" localSheetId="3">P3_Mleko!$A$1:$J$35</definedName>
    <definedName name="_xlnm.Print_Area" localSheetId="4">'P4_Mięso i wędliny'!$A$1:$K$31</definedName>
    <definedName name="_xlnm.Print_Area" localSheetId="5">P5_Drób!$A$1:$J$18</definedName>
    <definedName name="_xlnm.Print_Area" localSheetId="6">P6_Pieczywa!#REF!</definedName>
    <definedName name="_xlnm.Print_Area" localSheetId="7">P7_Art.spożywcze!$A$1:$J$93</definedName>
    <definedName name="_xlnm.Print_Area" localSheetId="8">'P8_Świeże warzywa i owoce'!$A$1:$I$54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1" i="8"/>
  <c r="I11" s="1"/>
  <c r="I28"/>
  <c r="G28"/>
  <c r="G27"/>
  <c r="I10" i="9"/>
  <c r="G7"/>
  <c r="I7" s="1"/>
  <c r="G10"/>
  <c r="G29"/>
  <c r="I29" s="1"/>
  <c r="G9"/>
  <c r="I9" s="1"/>
  <c r="G30"/>
  <c r="I30" s="1"/>
  <c r="G11"/>
  <c r="I11" s="1"/>
  <c r="I27" i="7"/>
  <c r="G27"/>
  <c r="G11"/>
  <c r="I11" s="1"/>
  <c r="G11" i="5" l="1"/>
  <c r="I11" s="1"/>
  <c r="G15" i="4"/>
  <c r="I15" s="1"/>
  <c r="G8" i="3"/>
  <c r="I8" s="1"/>
  <c r="G20"/>
  <c r="I20" s="1"/>
  <c r="G12" i="9"/>
  <c r="I12" s="1"/>
  <c r="G13"/>
  <c r="I13" s="1"/>
  <c r="G14"/>
  <c r="I14" s="1"/>
  <c r="G16"/>
  <c r="I16" s="1"/>
  <c r="G17"/>
  <c r="I17" s="1"/>
  <c r="G18"/>
  <c r="I18" s="1"/>
  <c r="G19"/>
  <c r="I19" s="1"/>
  <c r="G20"/>
  <c r="I20" s="1"/>
  <c r="G21"/>
  <c r="I21" s="1"/>
  <c r="G22"/>
  <c r="I22" s="1"/>
  <c r="G23"/>
  <c r="I23" s="1"/>
  <c r="G24"/>
  <c r="I24" s="1"/>
  <c r="G25"/>
  <c r="I25" s="1"/>
  <c r="G26"/>
  <c r="I26" s="1"/>
  <c r="G27"/>
  <c r="I27" s="1"/>
  <c r="G28"/>
  <c r="I28" s="1"/>
  <c r="G31"/>
  <c r="I31" s="1"/>
  <c r="G32"/>
  <c r="I32" s="1"/>
  <c r="G33"/>
  <c r="I33" s="1"/>
  <c r="G34"/>
  <c r="I34" s="1"/>
  <c r="G35"/>
  <c r="I35" s="1"/>
  <c r="G36"/>
  <c r="I36" s="1"/>
  <c r="G37"/>
  <c r="I37" s="1"/>
  <c r="G38"/>
  <c r="I38" s="1"/>
  <c r="G40"/>
  <c r="I40" s="1"/>
  <c r="G41"/>
  <c r="I41" s="1"/>
  <c r="G42"/>
  <c r="I42" s="1"/>
  <c r="G43"/>
  <c r="I43" s="1"/>
  <c r="G39"/>
  <c r="I39" s="1"/>
  <c r="G46"/>
  <c r="I46" s="1"/>
  <c r="G15"/>
  <c r="I15" s="1"/>
  <c r="G44"/>
  <c r="I44" s="1"/>
  <c r="G45"/>
  <c r="I45" s="1"/>
  <c r="G47"/>
  <c r="I47" s="1"/>
  <c r="G48"/>
  <c r="I48" s="1"/>
  <c r="G8" i="8"/>
  <c r="I8" s="1"/>
  <c r="G9"/>
  <c r="I9" s="1"/>
  <c r="G10"/>
  <c r="I10" s="1"/>
  <c r="G12"/>
  <c r="I12" s="1"/>
  <c r="G13"/>
  <c r="I13" s="1"/>
  <c r="G14"/>
  <c r="I14" s="1"/>
  <c r="G15"/>
  <c r="I15" s="1"/>
  <c r="G16"/>
  <c r="I16" s="1"/>
  <c r="G17"/>
  <c r="I17" s="1"/>
  <c r="G18"/>
  <c r="I18" s="1"/>
  <c r="G19"/>
  <c r="I19" s="1"/>
  <c r="G20"/>
  <c r="I20" s="1"/>
  <c r="G21"/>
  <c r="I21" s="1"/>
  <c r="G22"/>
  <c r="I22" s="1"/>
  <c r="G23"/>
  <c r="I23" s="1"/>
  <c r="G24"/>
  <c r="I24" s="1"/>
  <c r="G25"/>
  <c r="I25" s="1"/>
  <c r="G26"/>
  <c r="I26" s="1"/>
  <c r="I27"/>
  <c r="G29"/>
  <c r="I29" s="1"/>
  <c r="G30"/>
  <c r="I30" s="1"/>
  <c r="G31"/>
  <c r="I31" s="1"/>
  <c r="G32"/>
  <c r="I32" s="1"/>
  <c r="G33"/>
  <c r="I33" s="1"/>
  <c r="G34"/>
  <c r="I34" s="1"/>
  <c r="G35"/>
  <c r="I35" s="1"/>
  <c r="G36"/>
  <c r="I36" s="1"/>
  <c r="G37"/>
  <c r="I37" s="1"/>
  <c r="G38"/>
  <c r="I38" s="1"/>
  <c r="G39"/>
  <c r="I39" s="1"/>
  <c r="G40"/>
  <c r="I40" s="1"/>
  <c r="G41"/>
  <c r="I41" s="1"/>
  <c r="G42"/>
  <c r="I42" s="1"/>
  <c r="G43"/>
  <c r="I43" s="1"/>
  <c r="G44"/>
  <c r="I44" s="1"/>
  <c r="G45"/>
  <c r="I45" s="1"/>
  <c r="G46"/>
  <c r="I46" s="1"/>
  <c r="G47"/>
  <c r="I47" s="1"/>
  <c r="G48"/>
  <c r="I48" s="1"/>
  <c r="G49"/>
  <c r="I49" s="1"/>
  <c r="G50"/>
  <c r="I50" s="1"/>
  <c r="G51"/>
  <c r="I51" s="1"/>
  <c r="G52"/>
  <c r="I52" s="1"/>
  <c r="G53"/>
  <c r="I53" s="1"/>
  <c r="G54"/>
  <c r="I54" s="1"/>
  <c r="G55"/>
  <c r="I55" s="1"/>
  <c r="G56"/>
  <c r="I56" s="1"/>
  <c r="G57"/>
  <c r="I57" s="1"/>
  <c r="G58"/>
  <c r="I58" s="1"/>
  <c r="G59"/>
  <c r="I59" s="1"/>
  <c r="G60"/>
  <c r="I60" s="1"/>
  <c r="G61"/>
  <c r="I61" s="1"/>
  <c r="G62"/>
  <c r="I62" s="1"/>
  <c r="G63"/>
  <c r="I63" s="1"/>
  <c r="G64"/>
  <c r="I64" s="1"/>
  <c r="G65"/>
  <c r="I65" s="1"/>
  <c r="G66"/>
  <c r="I66" s="1"/>
  <c r="G67"/>
  <c r="I67" s="1"/>
  <c r="G68"/>
  <c r="I68" s="1"/>
  <c r="G69"/>
  <c r="I69" s="1"/>
  <c r="G70"/>
  <c r="I70" s="1"/>
  <c r="G71"/>
  <c r="I71" s="1"/>
  <c r="G72"/>
  <c r="I72" s="1"/>
  <c r="G73"/>
  <c r="I73" s="1"/>
  <c r="G74"/>
  <c r="I74" s="1"/>
  <c r="G75"/>
  <c r="I75" s="1"/>
  <c r="G76"/>
  <c r="I76" s="1"/>
  <c r="G77"/>
  <c r="I77" s="1"/>
  <c r="G78"/>
  <c r="I78" s="1"/>
  <c r="G79"/>
  <c r="I79" s="1"/>
  <c r="G80"/>
  <c r="I80" s="1"/>
  <c r="G81"/>
  <c r="I81" s="1"/>
  <c r="G82"/>
  <c r="I82" s="1"/>
  <c r="G83"/>
  <c r="I83" s="1"/>
  <c r="G84"/>
  <c r="I84" s="1"/>
  <c r="G85"/>
  <c r="I85" s="1"/>
  <c r="G86"/>
  <c r="I86" s="1"/>
  <c r="I87" l="1"/>
  <c r="G12" i="7"/>
  <c r="I12" s="1"/>
  <c r="G15"/>
  <c r="I15" s="1"/>
  <c r="G14"/>
  <c r="I14" s="1"/>
  <c r="G16"/>
  <c r="I16" s="1"/>
  <c r="G17"/>
  <c r="I17" s="1"/>
  <c r="G18"/>
  <c r="I18" s="1"/>
  <c r="G23"/>
  <c r="I23" s="1"/>
  <c r="G19"/>
  <c r="I19" s="1"/>
  <c r="G20"/>
  <c r="I20" s="1"/>
  <c r="G21"/>
  <c r="I21" s="1"/>
  <c r="G22"/>
  <c r="I22" s="1"/>
  <c r="G24"/>
  <c r="I24" s="1"/>
  <c r="G28"/>
  <c r="I28" s="1"/>
  <c r="G30"/>
  <c r="I30" s="1"/>
  <c r="G29"/>
  <c r="I29" s="1"/>
  <c r="G31"/>
  <c r="I31" s="1"/>
  <c r="G32"/>
  <c r="I32" s="1"/>
  <c r="G33"/>
  <c r="I33" s="1"/>
  <c r="G25"/>
  <c r="I25" s="1"/>
  <c r="G26"/>
  <c r="I26" s="1"/>
  <c r="G34"/>
  <c r="I34" s="1"/>
  <c r="G35"/>
  <c r="I35" s="1"/>
  <c r="G36"/>
  <c r="I36" s="1"/>
  <c r="I12" i="5"/>
  <c r="I15"/>
  <c r="I18"/>
  <c r="G9"/>
  <c r="I9" s="1"/>
  <c r="G12"/>
  <c r="G13"/>
  <c r="I13" s="1"/>
  <c r="G22"/>
  <c r="I22" s="1"/>
  <c r="G14"/>
  <c r="I14" s="1"/>
  <c r="G16"/>
  <c r="I16" s="1"/>
  <c r="G15"/>
  <c r="G17"/>
  <c r="I17" s="1"/>
  <c r="G18"/>
  <c r="G19"/>
  <c r="I19" s="1"/>
  <c r="G20"/>
  <c r="I20" s="1"/>
  <c r="G21"/>
  <c r="I21" s="1"/>
  <c r="G10"/>
  <c r="I10" s="1"/>
  <c r="G23"/>
  <c r="I23" s="1"/>
  <c r="I21" i="4"/>
  <c r="I22"/>
  <c r="I23"/>
  <c r="I29"/>
  <c r="G8"/>
  <c r="I8" s="1"/>
  <c r="G9"/>
  <c r="I9" s="1"/>
  <c r="G10"/>
  <c r="I10" s="1"/>
  <c r="G11"/>
  <c r="I11" s="1"/>
  <c r="G12"/>
  <c r="I12" s="1"/>
  <c r="G13"/>
  <c r="I13" s="1"/>
  <c r="G14"/>
  <c r="I14" s="1"/>
  <c r="G16"/>
  <c r="I16" s="1"/>
  <c r="G17"/>
  <c r="I17" s="1"/>
  <c r="G18"/>
  <c r="I18" s="1"/>
  <c r="G19"/>
  <c r="I19" s="1"/>
  <c r="G20"/>
  <c r="I20" s="1"/>
  <c r="G21"/>
  <c r="G22"/>
  <c r="G23"/>
  <c r="G24"/>
  <c r="I24" s="1"/>
  <c r="G25"/>
  <c r="I25" s="1"/>
  <c r="G26"/>
  <c r="I26" s="1"/>
  <c r="G27"/>
  <c r="I27" s="1"/>
  <c r="G28"/>
  <c r="I28" s="1"/>
  <c r="G29"/>
  <c r="G27" i="3"/>
  <c r="I27" s="1"/>
  <c r="G28"/>
  <c r="I28" s="1"/>
  <c r="G29"/>
  <c r="I29" s="1"/>
  <c r="G30"/>
  <c r="I30" s="1"/>
  <c r="G10"/>
  <c r="I10" s="1"/>
  <c r="G11"/>
  <c r="I11" s="1"/>
  <c r="G12"/>
  <c r="I12" s="1"/>
  <c r="G13"/>
  <c r="I13" s="1"/>
  <c r="G14"/>
  <c r="I14" s="1"/>
  <c r="G15"/>
  <c r="I15" s="1"/>
  <c r="G16"/>
  <c r="I16" s="1"/>
  <c r="G17"/>
  <c r="I17" s="1"/>
  <c r="G18"/>
  <c r="I18" s="1"/>
  <c r="G19"/>
  <c r="I19" s="1"/>
  <c r="G21"/>
  <c r="I21" s="1"/>
  <c r="G22"/>
  <c r="I22" s="1"/>
  <c r="G23"/>
  <c r="I23" s="1"/>
  <c r="G24"/>
  <c r="I24" s="1"/>
  <c r="G25"/>
  <c r="I25" s="1"/>
  <c r="G26"/>
  <c r="I26" s="1"/>
  <c r="G7" i="4"/>
  <c r="I7" s="1"/>
  <c r="G8" i="6"/>
  <c r="I8" s="1"/>
  <c r="G9"/>
  <c r="I9" s="1"/>
  <c r="G10"/>
  <c r="I10" s="1"/>
  <c r="G11"/>
  <c r="I11" s="1"/>
  <c r="G12"/>
  <c r="I12" s="1"/>
  <c r="G13" i="7" l="1"/>
  <c r="G8" i="9"/>
  <c r="G13" i="6"/>
  <c r="G7" i="8"/>
  <c r="G7" i="6"/>
  <c r="G8" i="5"/>
  <c r="I8" s="1"/>
  <c r="G9" i="3"/>
  <c r="I9" s="1"/>
  <c r="G7"/>
  <c r="G7" i="1"/>
  <c r="G8" s="1"/>
  <c r="G24" i="5" l="1"/>
  <c r="I7" i="3"/>
  <c r="I31" s="1"/>
  <c r="G31"/>
  <c r="I8" i="9"/>
  <c r="I49" s="1"/>
  <c r="G49"/>
  <c r="G30" i="4"/>
  <c r="I13" i="7"/>
  <c r="I37" s="1"/>
  <c r="G37"/>
  <c r="G87" i="8"/>
  <c r="I7"/>
  <c r="I7" i="6"/>
  <c r="I13" s="1"/>
  <c r="I7" i="1"/>
  <c r="I8" s="1"/>
  <c r="I24" i="5"/>
  <c r="I30" i="4"/>
</calcChain>
</file>

<file path=xl/sharedStrings.xml><?xml version="1.0" encoding="utf-8"?>
<sst xmlns="http://schemas.openxmlformats.org/spreadsheetml/2006/main" count="1010" uniqueCount="522">
  <si>
    <t>FORMULARZ CENOWY</t>
  </si>
  <si>
    <t>PAKIET I - Jaja kurze</t>
  </si>
  <si>
    <t>L.P.</t>
  </si>
  <si>
    <t>NAZWA ASORTYMENTU</t>
  </si>
  <si>
    <t>OPIS</t>
  </si>
  <si>
    <t>JEDNOSTKA</t>
  </si>
  <si>
    <t>ILOŚĆ 
NA 4 MIESIĘCE</t>
  </si>
  <si>
    <t xml:space="preserve">CENA
 JEDNOSTKOWA
NETTO </t>
  </si>
  <si>
    <t>WARTOŚĆ 
NETTO  
[ZŁ]</t>
  </si>
  <si>
    <t>STAWKA 
VAT
[%]</t>
  </si>
  <si>
    <t>WARTOŚĆ 
BRUTTO
[ZŁ]</t>
  </si>
  <si>
    <t>NAZWA 
PRODUCENTA</t>
  </si>
  <si>
    <t>1.</t>
  </si>
  <si>
    <t xml:space="preserve">waga 65 g, chowu ściółkowego </t>
  </si>
  <si>
    <t>szt</t>
  </si>
  <si>
    <t>RAZEM 
WARTOŚĆ 
NETTO</t>
  </si>
  <si>
    <t>RAZEM WARTOŚĆ BRUTTO</t>
  </si>
  <si>
    <t>PODPIS I PIECZĘĆ WYKONAWCY</t>
  </si>
  <si>
    <t xml:space="preserve"> </t>
  </si>
  <si>
    <t>Załącznik nr 4.2 do zapytania ofertowego</t>
  </si>
  <si>
    <t>PAKIET II - Warzywa, owoce mrożone i ryby</t>
  </si>
  <si>
    <t>Brokuł mrożony kl I</t>
  </si>
  <si>
    <t>kg</t>
  </si>
  <si>
    <t>Cząstki ziemniaków</t>
  </si>
  <si>
    <t>Fasola szparagowa kl I</t>
  </si>
  <si>
    <t>Filet zapiekany z serem</t>
  </si>
  <si>
    <t>min. 40% ryby</t>
  </si>
  <si>
    <t>Filety śledziowe w oleju</t>
  </si>
  <si>
    <t>Filety śledziowe w sosie śmietanowym</t>
  </si>
  <si>
    <t>Frytki karbowane/proste</t>
  </si>
  <si>
    <t>Groszek zielony kl I</t>
  </si>
  <si>
    <t>Kalafior mrożony kl I</t>
  </si>
  <si>
    <t>Malina kl I</t>
  </si>
  <si>
    <t>Marchew mini</t>
  </si>
  <si>
    <t>Marchew z groszkiem kl I</t>
  </si>
  <si>
    <t>Mieszanka europejska</t>
  </si>
  <si>
    <t>Mieszanka kompotowa tradycyjna</t>
  </si>
  <si>
    <t xml:space="preserve">Mieszanka warzywna "7"              </t>
  </si>
  <si>
    <t>Miruna nowozelandzka</t>
  </si>
  <si>
    <t>filet bez skóry, bez glazury</t>
  </si>
  <si>
    <t>Porzeczka czarna kl I</t>
  </si>
  <si>
    <t>Szpinak rozdrobniony porcjowany</t>
  </si>
  <si>
    <t>Śledzie po kaszubsku</t>
  </si>
  <si>
    <t>Truskawka kl I</t>
  </si>
  <si>
    <t>Wiśnia bez pestek kl I</t>
  </si>
  <si>
    <t>Włoszczyzna w paski kl I</t>
  </si>
  <si>
    <t>RAZEM WARTOŚĆ
NETTO</t>
  </si>
  <si>
    <t>PAKIET III - Mleko i przetwory mleczne</t>
  </si>
  <si>
    <t>Mleko spożywcze</t>
  </si>
  <si>
    <t>2.</t>
  </si>
  <si>
    <t>Mleko spożywcze bez laktozy</t>
  </si>
  <si>
    <t>3.</t>
  </si>
  <si>
    <t>kostka 300 g, 83% tłuszczu</t>
  </si>
  <si>
    <t>4.</t>
  </si>
  <si>
    <t>5.</t>
  </si>
  <si>
    <t>Maślanka truskawkowa</t>
  </si>
  <si>
    <t>butelka 1000 g</t>
  </si>
  <si>
    <t>6.</t>
  </si>
  <si>
    <t>7.</t>
  </si>
  <si>
    <t>Twaróg półtłusty</t>
  </si>
  <si>
    <t>blok 500 g, zaw. 3%-10% tłuszczu</t>
  </si>
  <si>
    <t>8.</t>
  </si>
  <si>
    <t>9.</t>
  </si>
  <si>
    <t>10.</t>
  </si>
  <si>
    <t>11.</t>
  </si>
  <si>
    <t>Jogurt grecki</t>
  </si>
  <si>
    <t xml:space="preserve">wiaderko, 1 kg </t>
  </si>
  <si>
    <t>12.</t>
  </si>
  <si>
    <t>Jogurt bez dodatku cukru; różne smaki</t>
  </si>
  <si>
    <t>butelka 250g, bez dodatku cukru i laktozy z dodatkiem zbóż</t>
  </si>
  <si>
    <t>13.</t>
  </si>
  <si>
    <t>14.</t>
  </si>
  <si>
    <t xml:space="preserve">Śmietana </t>
  </si>
  <si>
    <t>15.</t>
  </si>
  <si>
    <t>Serki homogenizowane różne smaki</t>
  </si>
  <si>
    <t>kubek 150 g</t>
  </si>
  <si>
    <t>16.</t>
  </si>
  <si>
    <t>17.</t>
  </si>
  <si>
    <t>Ser topiony do smarowania</t>
  </si>
  <si>
    <t>kubek 150 g, różne rodzaje</t>
  </si>
  <si>
    <t>18.</t>
  </si>
  <si>
    <t xml:space="preserve">szt. </t>
  </si>
  <si>
    <t>19.</t>
  </si>
  <si>
    <t>Twaróg sernikowy</t>
  </si>
  <si>
    <t>20.</t>
  </si>
  <si>
    <t>Serek śmietankowy do smarowania, różne smaki</t>
  </si>
  <si>
    <t>kubek 125 g</t>
  </si>
  <si>
    <t>21.</t>
  </si>
  <si>
    <t xml:space="preserve">Serek wiejski </t>
  </si>
  <si>
    <t>RAZEM WARTOŚĆ NETTO</t>
  </si>
  <si>
    <t>PAKIET IV - Produkty zwierzęce - mięso i wędliny wieprzowe</t>
  </si>
  <si>
    <t>min. 10 g mięsa wieprzowego, 99 g mięsa drobiowego w 100 g produktu</t>
  </si>
  <si>
    <t>Parówki z szynki</t>
  </si>
  <si>
    <t>mięso wieprzowe z szynki min 90%</t>
  </si>
  <si>
    <t>Kiełbasa wiejska</t>
  </si>
  <si>
    <t>w 100 g produktu min. 114 g mięsa wieprzowego</t>
  </si>
  <si>
    <t xml:space="preserve">Kabanosy </t>
  </si>
  <si>
    <t>min. 175 g mięsa wieprzowego w 100 g produktu</t>
  </si>
  <si>
    <t>Szynka z pasieki</t>
  </si>
  <si>
    <t>min. 97% mięsa wieprzowego</t>
  </si>
  <si>
    <t>Szynkowa dębowa</t>
  </si>
  <si>
    <t>min. 80% mięsa wieprzowego</t>
  </si>
  <si>
    <t>Zrazowa podkarpacka</t>
  </si>
  <si>
    <t>Szynka cygańska</t>
  </si>
  <si>
    <t>Szynka bez kości wp.</t>
  </si>
  <si>
    <t>kl. I, obrobiona, opakowanie MAP max 3 kg, posiada numer identyfikacji weterynaryjnej</t>
  </si>
  <si>
    <t xml:space="preserve"> kg</t>
  </si>
  <si>
    <t>Karkówka bez kości wp.</t>
  </si>
  <si>
    <t>Schab bez kości</t>
  </si>
  <si>
    <t>kl. I, obrobiony, opakowanie MAP max 3 kg, posiada numer identyfikacji weterynaryjnej</t>
  </si>
  <si>
    <t>Łopatka bez kości</t>
  </si>
  <si>
    <t xml:space="preserve">    </t>
  </si>
  <si>
    <t>PAKIET V - Produkty drobiowe - drób</t>
  </si>
  <si>
    <t xml:space="preserve"> Filet z piersi kurczaka</t>
  </si>
  <si>
    <t>klasa A, posiada numer identyfikacji weterynaryjnej, produkt świeży, bez zanieczyszczeń, bez obcych zapachów, wg ważnej daty do spożycia</t>
  </si>
  <si>
    <t>Udko z kurczaka</t>
  </si>
  <si>
    <t>posiada numer identyfikacji weterynaryjnej, produkt świeży, bez zanieczyszczeń, bez obcych zapachów, wg ważnej daty do spożycia</t>
  </si>
  <si>
    <t xml:space="preserve"> Kurczak tuszka bez podrobów </t>
  </si>
  <si>
    <t>Porcja rosołowa z kurczaka</t>
  </si>
  <si>
    <t>PAKIET VI - Pieczywo i wyroby cukiernicze</t>
  </si>
  <si>
    <t>krojona, waga 350 g</t>
  </si>
  <si>
    <t>waga 100 g</t>
  </si>
  <si>
    <t>PAKIET VII - Artykuły spożywcze</t>
  </si>
  <si>
    <t xml:space="preserve">Biszkopty podłużne </t>
  </si>
  <si>
    <t>Budyń, różne smaki</t>
  </si>
  <si>
    <t>Cukier kryształ BIAŁY</t>
  </si>
  <si>
    <t xml:space="preserve">Cynamon mielony </t>
  </si>
  <si>
    <t>Czosnek granulowany</t>
  </si>
  <si>
    <t>wsadu owocowego min. 40%, o obniżonej zawartości cukru, masa netto min. 280 g</t>
  </si>
  <si>
    <t>Filety z makreli w oleju</t>
  </si>
  <si>
    <t xml:space="preserve">Filety z makreli w sosie pomidorowym </t>
  </si>
  <si>
    <t>Galaretka, różne smaki</t>
  </si>
  <si>
    <t>Groszek ptysiowy</t>
  </si>
  <si>
    <t>szt.</t>
  </si>
  <si>
    <t>Herbatniki</t>
  </si>
  <si>
    <t>22.</t>
  </si>
  <si>
    <t>23.</t>
  </si>
  <si>
    <t>24.</t>
  </si>
  <si>
    <t>25.</t>
  </si>
  <si>
    <t>Ketchup</t>
  </si>
  <si>
    <t>26.</t>
  </si>
  <si>
    <t>Kisiel owocowy, różne smaki</t>
  </si>
  <si>
    <t>27.</t>
  </si>
  <si>
    <t>Kminek mielony</t>
  </si>
  <si>
    <t>28.</t>
  </si>
  <si>
    <t>29.</t>
  </si>
  <si>
    <t>30.</t>
  </si>
  <si>
    <t>Kotlety sojowe</t>
  </si>
  <si>
    <t>31.</t>
  </si>
  <si>
    <t>Krakersy</t>
  </si>
  <si>
    <t>32.</t>
  </si>
  <si>
    <t>33.</t>
  </si>
  <si>
    <t>34.</t>
  </si>
  <si>
    <t xml:space="preserve">Majeranek </t>
  </si>
  <si>
    <t>35.</t>
  </si>
  <si>
    <t>Majonez</t>
  </si>
  <si>
    <t>36.</t>
  </si>
  <si>
    <t>Makaron gwiazda</t>
  </si>
  <si>
    <t>37.</t>
  </si>
  <si>
    <t>38.</t>
  </si>
  <si>
    <t>39.</t>
  </si>
  <si>
    <t>40.</t>
  </si>
  <si>
    <t>Makaron ryż/łezki</t>
  </si>
  <si>
    <t>41.</t>
  </si>
  <si>
    <t>42.</t>
  </si>
  <si>
    <t>43.</t>
  </si>
  <si>
    <t>Mąka pszenna poznańska typ 500</t>
  </si>
  <si>
    <t>44.</t>
  </si>
  <si>
    <t>Mieszanka letnia</t>
  </si>
  <si>
    <t>45.</t>
  </si>
  <si>
    <t>Mus owocowy 100 % owoców</t>
  </si>
  <si>
    <t>46.</t>
  </si>
  <si>
    <t>Musztarda</t>
  </si>
  <si>
    <t>47.</t>
  </si>
  <si>
    <t>Ocet fermentacyjny jabłkowy</t>
  </si>
  <si>
    <t>butelka 500 ml</t>
  </si>
  <si>
    <t>48.</t>
  </si>
  <si>
    <t>Ocet spirytusowy</t>
  </si>
  <si>
    <t>buletka 500 ml</t>
  </si>
  <si>
    <t>49.</t>
  </si>
  <si>
    <t>Ogórek konserwowy w plastrach</t>
  </si>
  <si>
    <t>50.</t>
  </si>
  <si>
    <t xml:space="preserve">Ogórki konserwowe </t>
  </si>
  <si>
    <t>51.</t>
  </si>
  <si>
    <t>52.</t>
  </si>
  <si>
    <t>53.</t>
  </si>
  <si>
    <t xml:space="preserve">Papryka konserwowa </t>
  </si>
  <si>
    <t xml:space="preserve">słoik, masa netto 600 - 750 g </t>
  </si>
  <si>
    <t>54.</t>
  </si>
  <si>
    <t xml:space="preserve">Papryka słodka </t>
  </si>
  <si>
    <t xml:space="preserve">op. 20 g </t>
  </si>
  <si>
    <t>55.</t>
  </si>
  <si>
    <t>56.</t>
  </si>
  <si>
    <t>Pieczarki marynowane</t>
  </si>
  <si>
    <t>57.</t>
  </si>
  <si>
    <t>58.</t>
  </si>
  <si>
    <t>59.</t>
  </si>
  <si>
    <t>60.</t>
  </si>
  <si>
    <t>61.</t>
  </si>
  <si>
    <t>62.</t>
  </si>
  <si>
    <t>Podpłomyki bez cukru</t>
  </si>
  <si>
    <t>63.</t>
  </si>
  <si>
    <t>masa netto min. 280 g</t>
  </si>
  <si>
    <t>64.</t>
  </si>
  <si>
    <t>65.</t>
  </si>
  <si>
    <t xml:space="preserve">Przecier pomidorowy       </t>
  </si>
  <si>
    <t>66.</t>
  </si>
  <si>
    <t>Ryż biały</t>
  </si>
  <si>
    <t>67.</t>
  </si>
  <si>
    <t>69.</t>
  </si>
  <si>
    <t>Seler korzeniowy marynowany</t>
  </si>
  <si>
    <t>słoik min. 900 ml</t>
  </si>
  <si>
    <t>70.</t>
  </si>
  <si>
    <t>Skrobia ziemniaczana</t>
  </si>
  <si>
    <t>71.</t>
  </si>
  <si>
    <t>Słomka ptysiowa</t>
  </si>
  <si>
    <t>72.</t>
  </si>
  <si>
    <t>Soczewica zielona</t>
  </si>
  <si>
    <t>73.</t>
  </si>
  <si>
    <t>Sok jabłkowy  100%</t>
  </si>
  <si>
    <t>74.</t>
  </si>
  <si>
    <t>75.</t>
  </si>
  <si>
    <t>Sok multiwitamina 100 %</t>
  </si>
  <si>
    <t>76.</t>
  </si>
  <si>
    <t>Sok pomarańczowy  100 %</t>
  </si>
  <si>
    <t>77.</t>
  </si>
  <si>
    <t>Sól jodowana</t>
  </si>
  <si>
    <t>78.</t>
  </si>
  <si>
    <t>Tuńczyk w oleju roślinnym</t>
  </si>
  <si>
    <t>Wafelki familijne różne smaki</t>
  </si>
  <si>
    <t xml:space="preserve">Żurek </t>
  </si>
  <si>
    <t>obj. 480 ml - 500 ml</t>
  </si>
  <si>
    <t>RAZEM 
WARTOŚĆ
NETTO</t>
  </si>
  <si>
    <t>PAKIET VIII - Świeże warzywa i owoce</t>
  </si>
  <si>
    <t>Banan</t>
  </si>
  <si>
    <t>koloru żótego, słodki miąższ o miłym zapachu</t>
  </si>
  <si>
    <t>korzenie czyste, zdrowe, o barwie ciemnoczerwonej, bez uszkodzeń mechanicznych i przez szkodniki</t>
  </si>
  <si>
    <t>Cebula</t>
  </si>
  <si>
    <t>żółta, zwyczajna</t>
  </si>
  <si>
    <t>Cytryna</t>
  </si>
  <si>
    <t>jaskrawożółta barwa, gładka i połyskująca skórka, lekko pachnaca na końcach</t>
  </si>
  <si>
    <t>Fasola "Jaś"</t>
  </si>
  <si>
    <t>barwa typowa dla zdrowych nasion, zapach naturalny, swoisty, brak zanieczyszczeń, nasiona powinny być w tym samym stadium dojrzałości</t>
  </si>
  <si>
    <t>Gruszka</t>
  </si>
  <si>
    <t xml:space="preserve">owoc wydłużony, skórka dość gruba, ziarnista,  </t>
  </si>
  <si>
    <t>Groch żółty połówki</t>
  </si>
  <si>
    <t>barwy ciemnozielonej lub żółtej, powierzchnia gładka, nieuszkodzone, zapach naturalny, swoisty, brak zanieczyszczeń, w tym samym stadium dojrzałości</t>
  </si>
  <si>
    <t xml:space="preserve">średniej wielkości, słodko-kwaśne, aromatyczne, delikatne </t>
  </si>
  <si>
    <t>Kapusta biała</t>
  </si>
  <si>
    <t xml:space="preserve">czysta, niezwiędnięta, zdrowa, nieuszkodzona, jednolita odmianowo, główki powinny mieć liście ochronne, zwinięte ściśle, głąb przycięty </t>
  </si>
  <si>
    <t>Kapusta czerwona</t>
  </si>
  <si>
    <t>Kapusta kiszona</t>
  </si>
  <si>
    <t xml:space="preserve"> biała lub kremowobiała, smak i zapach charakterystyczny dla kapusty aromatyczny, słono - kwaśny, bez posmaków i zapachów obcych, sok jasnoszary, silnie opalizujący</t>
  </si>
  <si>
    <t>Kapusta pekińska</t>
  </si>
  <si>
    <t>Kiwi</t>
  </si>
  <si>
    <t>zdrowy, czysty, miąższ jest soczysty, galaretowaty i w centralnej części zawiera liczne czarne nasiona</t>
  </si>
  <si>
    <t>Koperek</t>
  </si>
  <si>
    <t>świeże, czyste, zdrowe, właściwie zabarwione, bez plam pożółkłych i niezeschnięte, barwa zielona</t>
  </si>
  <si>
    <t>pęczki</t>
  </si>
  <si>
    <t xml:space="preserve">Marchew </t>
  </si>
  <si>
    <t>czysta, zdrowa, jędrna, barwa czerwonopomarańczowa, cała, nie popękana, nie połamana, bez uszkodzeń mechanicznych i przez szkodniki</t>
  </si>
  <si>
    <t>Natka z pietruszki</t>
  </si>
  <si>
    <t>Ogórek kiszony</t>
  </si>
  <si>
    <t>dobrej jakości ogórki gruntowe, bez przebarwień i uszkodzeń, małe idealnie jędrne i chrupiące, kiszone na soli kamiennej, po ukiszeniu twarde i jędrne, zalewa metna, o orzeźwiającym i lekko kwaskowatym smaku</t>
  </si>
  <si>
    <t>Ogórek szklarniowy</t>
  </si>
  <si>
    <t>świeże, niezwiędnięte, zdrowe, bez uszkodzeń i śladów chemicznych środków ochrony roślin, bez pustych przestrzeni, o barwie typowej dla odmiany, wolne od zanieczyszczeń mineralnych</t>
  </si>
  <si>
    <t>Papryka świeża</t>
  </si>
  <si>
    <t>owoce gładkie lub lekko karbowane, bez narośli i zniekształceń, nie popękane, bez uszkodzeń</t>
  </si>
  <si>
    <t>Pieczarka świeża</t>
  </si>
  <si>
    <t>delikatyny bialy miąższ, przyjemny zapach i orzechowy smak</t>
  </si>
  <si>
    <t>Pietruszka korzeń</t>
  </si>
  <si>
    <t>czysta, nieuszkodzona, zdrowa</t>
  </si>
  <si>
    <t>Pomidory świeże</t>
  </si>
  <si>
    <t xml:space="preserve">jędrne, niepomarszczone, bez narośli, bez zniekształceń, całe, niepopękane, bez widocznych śladów chemicznych ochrony roślin, bez zanieczyczeń chemicznych i mineralnych </t>
  </si>
  <si>
    <t>Pory</t>
  </si>
  <si>
    <t>w kształcie cylindrycznym, na końcu zgrubniały i zaokrąglony, zdrowy, czysty, nieuszkodzony, ze skróconymi korzonkami i liśćmi</t>
  </si>
  <si>
    <t>Sałata lodowa</t>
  </si>
  <si>
    <t>świeża, listki jędrne niezwiędnięte, czysta, zdrowa, bez plam, bez śladów pleśni i uszkodzeń, nieprzerośnięta, ma okrągłą główkę</t>
  </si>
  <si>
    <t>Sałata zielona głowiasta</t>
  </si>
  <si>
    <t>świeża, listki jędrne niezwiędnięte, czysta, zdrowa, bez plam, bez śladów pleśni i uszkodzeń, nieprzerośnięta, sałata głowiasta zwinięta w główki</t>
  </si>
  <si>
    <t>Seler korzeniowy</t>
  </si>
  <si>
    <t>korzenie czyste, zdrowe, całe, bez uszkodzeń mechanicznych i przez szkodniki, miąższ biały lub kremowy, drobne korzenie przycięte</t>
  </si>
  <si>
    <t>Szczypiorek</t>
  </si>
  <si>
    <t>świeży, jędrny, zielony na całej długości liścia, bez pędów kwiatowych</t>
  </si>
  <si>
    <t xml:space="preserve">Winogrono </t>
  </si>
  <si>
    <t>jagody o kształcie kulistym, z dużą zawartością słodkiego soku, barwy jasnozielonej do granatowofioletowej</t>
  </si>
  <si>
    <t>RAZEM
WARTOŚĆ
NETTO</t>
  </si>
  <si>
    <t>Śliwka</t>
  </si>
  <si>
    <t>Nasiona chia</t>
  </si>
  <si>
    <t>Brzoskwinie w syropie</t>
  </si>
  <si>
    <t>Cukier puder</t>
  </si>
  <si>
    <t>sezonowe, świeże, dojrzałe owoce</t>
  </si>
  <si>
    <t>Załącznik nr 4.8 do zapytania ofertowego</t>
  </si>
  <si>
    <t>Załącznik nr 4.1 do  zapytania ofertowego</t>
  </si>
  <si>
    <t>Jaja świeże konsumpcyjne "L"</t>
  </si>
  <si>
    <t>Załącznik nr 4.3 do zapytania ofertowego</t>
  </si>
  <si>
    <t>Załącznik nr 4.4 do zapytania ofertowego</t>
  </si>
  <si>
    <t>Załącznik nr 4.5 do zapytania ofertowego</t>
  </si>
  <si>
    <t>Wątroba</t>
  </si>
  <si>
    <t>Załącznik nr 4.6 do zapytania ofertowego</t>
  </si>
  <si>
    <t>RAZEM
WARTOŚĆ
BRUTTO</t>
  </si>
  <si>
    <t>Ciasto francuskie</t>
  </si>
  <si>
    <t>Drożdże</t>
  </si>
  <si>
    <t>Kasza gryczana</t>
  </si>
  <si>
    <t>Kasza jęczmienna pęczak</t>
  </si>
  <si>
    <t>Kasza jęczmienna wiejska</t>
  </si>
  <si>
    <t>Kasza manna</t>
  </si>
  <si>
    <t>słoik 700 - 850 g</t>
  </si>
  <si>
    <t>Kawa ziarnista</t>
  </si>
  <si>
    <t>Załącznik nr 4.7 do zapytania ofertowego</t>
  </si>
  <si>
    <t>butelka min. 300 ml netto</t>
  </si>
  <si>
    <t>słoik 500-700g netto</t>
  </si>
  <si>
    <t>op. 400 - 500 ml</t>
  </si>
  <si>
    <t>waga 40 - 50 g</t>
  </si>
  <si>
    <t>puszka 820 g</t>
  </si>
  <si>
    <t>słoik 880 - 900 g netto, masa netto po odsączeniu 450 - 500 g</t>
  </si>
  <si>
    <t>słoik 700 - 900 g netto, masa netto po odsączeniu 400 - 500 g</t>
  </si>
  <si>
    <t>Bułka kajzerka</t>
  </si>
  <si>
    <t>waga 50 g</t>
  </si>
  <si>
    <t>Bułka grahamka</t>
  </si>
  <si>
    <t>waga 70 g</t>
  </si>
  <si>
    <t>Bułka tarta</t>
  </si>
  <si>
    <t>waga 400 g, pszenna</t>
  </si>
  <si>
    <t>Bułka montowa</t>
  </si>
  <si>
    <t>pszenna, waga 100 g</t>
  </si>
  <si>
    <t>Chałka</t>
  </si>
  <si>
    <t>krojona, waga 250 g</t>
  </si>
  <si>
    <t>Chleb firmowy</t>
  </si>
  <si>
    <t>krojony, waga 500 g, mieszany, pszenno-żytni</t>
  </si>
  <si>
    <t>Chleb graham</t>
  </si>
  <si>
    <t>krojony, waga 500 g</t>
  </si>
  <si>
    <t>Chleb ziarnisty</t>
  </si>
  <si>
    <t>krojony, waga 400 g</t>
  </si>
  <si>
    <t>Chleb pełny kłos</t>
  </si>
  <si>
    <t>Chleb razowy</t>
  </si>
  <si>
    <t>Chleb słonecznikowy</t>
  </si>
  <si>
    <t>Chleb wiejski z orkiszem</t>
  </si>
  <si>
    <t>krojony, waga 350 g</t>
  </si>
  <si>
    <t>Chleb żytni ze słonecznikiem</t>
  </si>
  <si>
    <t>Ciasto półfrancuskie z jabłkiem</t>
  </si>
  <si>
    <t>Drożdżówka z marmoladą</t>
  </si>
  <si>
    <t>waga 80 g</t>
  </si>
  <si>
    <t>Drożdżówka z serem</t>
  </si>
  <si>
    <t>Jagodzianka</t>
  </si>
  <si>
    <t>waga 110 g, nadzienie jagodowe</t>
  </si>
  <si>
    <t>Kołacz z serem</t>
  </si>
  <si>
    <t>waga 100 - 120 g</t>
  </si>
  <si>
    <t>Precl pączkowy</t>
  </si>
  <si>
    <t>Rogal maślany</t>
  </si>
  <si>
    <t>Weka pszenna</t>
  </si>
  <si>
    <t>opak. 150 g</t>
  </si>
  <si>
    <t>zawartość tłuszczu 18%; opak. 1 kg</t>
  </si>
  <si>
    <t>Udziec z indyka w galarecie</t>
  </si>
  <si>
    <t>min. 72% mięsa z indyka</t>
  </si>
  <si>
    <t>min. 96% mięsa wieprzowego</t>
  </si>
  <si>
    <t>Kiełbasa krakowska podsuszana</t>
  </si>
  <si>
    <t>świeża, jędrna, zdrowa, nieuszodzona przez szkodniki,
powiązana w pęczki z liśćmi, wyrównana pod względem
kształtu i zabarwienia</t>
  </si>
  <si>
    <t>Rzodkiewka</t>
  </si>
  <si>
    <t>Kalarepa</t>
  </si>
  <si>
    <t>Kapusta włoska</t>
  </si>
  <si>
    <t>świeża, zdrowa, chrupiąca, bez narośli, bez zniekształceń</t>
  </si>
  <si>
    <t>delikatne, karbowane i pomarszczone liście o zielonym kolorze, które tworzą luźną główkę, świeża</t>
  </si>
  <si>
    <t>plastry, opak. 1 kg</t>
  </si>
  <si>
    <t>Twaróg sernikowy waniliowy</t>
  </si>
  <si>
    <t>zawartość tłuszczu 24%; opak. 500 g</t>
  </si>
  <si>
    <t>ser śmietankowo-kremowy; opak. 500 g</t>
  </si>
  <si>
    <t>Ser pleśniowy typu "Camembert"</t>
  </si>
  <si>
    <t>Ser typu "Mascarpone"</t>
  </si>
  <si>
    <t>Ser wędzony typu "GOUDA"</t>
  </si>
  <si>
    <t>Ser żółty tłusty typu "EDAMSKI, GOUDA"</t>
  </si>
  <si>
    <t>Polędwica sopocka</t>
  </si>
  <si>
    <t xml:space="preserve">min. 70% mięsa wieprzowego  </t>
  </si>
  <si>
    <t xml:space="preserve">Ser typu "Salami" </t>
  </si>
  <si>
    <t>Miód pszczeli naturalny</t>
  </si>
  <si>
    <t>słoik masa netto 1000 g</t>
  </si>
  <si>
    <t>Filet z indyka</t>
  </si>
  <si>
    <t>Wafele ryżowe z polewą, różne smaki</t>
  </si>
  <si>
    <t>68.</t>
  </si>
  <si>
    <t>Brukselka kl I</t>
  </si>
  <si>
    <t>Mieszanka chińska</t>
  </si>
  <si>
    <t>Mozzarella</t>
  </si>
  <si>
    <t>opak. 250 g</t>
  </si>
  <si>
    <t>Kiełbasa podwawelska</t>
  </si>
  <si>
    <t>Drożdżówka z czekoladą</t>
  </si>
  <si>
    <t>Ciastka jabłkowe</t>
  </si>
  <si>
    <t>Ciastka owsiane z czekoladą</t>
  </si>
  <si>
    <t>Babka ucierana</t>
  </si>
  <si>
    <t>Rabarbar</t>
  </si>
  <si>
    <t>Truskawka</t>
  </si>
  <si>
    <t>Ziemniak</t>
  </si>
  <si>
    <t>Burak ćwikłowy</t>
  </si>
  <si>
    <t xml:space="preserve">Jabłko </t>
  </si>
  <si>
    <t>Czereśnia</t>
  </si>
  <si>
    <t>Arbuz</t>
  </si>
  <si>
    <t>Brzoskwinia</t>
  </si>
  <si>
    <t>Morela</t>
  </si>
  <si>
    <t>Borówka amerykańska</t>
  </si>
  <si>
    <t>Melon</t>
  </si>
  <si>
    <t>Botwinka</t>
  </si>
  <si>
    <t>świeży, ze słodkim, ciemnoczerwonym miąższem</t>
  </si>
  <si>
    <t>dojrzałe, świeże, czyste, nieuszkodzone, wolne od szkodników, o jednolitej barwie dla gatunku, o właściwym smaku i zapachu</t>
  </si>
  <si>
    <t>soczysty i delikaty miąższ o barwie złotopomarańczowej, świeże, dojrzałe, nieuszkodzone mechaniczne, nierobaczywe, bez obcych zapachów</t>
  </si>
  <si>
    <t>świeża, zdrowa, kulista, dojrzała, czerwona, mięsista, soczysta, słodka</t>
  </si>
  <si>
    <t>świeża, zdrowa, dojrzała, czerwona, mięsista, soczysta, słodka, pachnąca</t>
  </si>
  <si>
    <t>Masło extra Osełka</t>
  </si>
  <si>
    <t>Ser kanapkowy w plastrach, różne smaki</t>
  </si>
  <si>
    <t>kubek 150 - 180 g</t>
  </si>
  <si>
    <t>Zamawiający dopuszcza zaoferowanie produktów równoważnych do wskazanych w Formularzu cenowym, pod warunkiem że spełniają one co najmniej takie same parametry jakościowe,  w szczególności w zakresie: składu, wartości odżywczych, gramatury/pojemności oraz norm jakościowych i bezpieczeństwa żywności.</t>
  </si>
  <si>
    <t>karton, zawartość 3,2% tłuszczu</t>
  </si>
  <si>
    <t>Baton z orzechowo-mlecznym kremem w czekoladzie</t>
  </si>
  <si>
    <t>Delicje, różne smaki</t>
  </si>
  <si>
    <t>Dżem owocowy, różne smaki</t>
  </si>
  <si>
    <t>Herbata ekspresowa czarna</t>
  </si>
  <si>
    <t>Herbata owocowa, różne smaki</t>
  </si>
  <si>
    <t>Herbaty ziołowe m.in. morwa biała, pokrzywa, rumianek, mięta</t>
  </si>
  <si>
    <t>Kawa Capuccino, różne smaki</t>
  </si>
  <si>
    <t>Kawa mielona</t>
  </si>
  <si>
    <t>Kawa rozpuszczalna</t>
  </si>
  <si>
    <t>Kawa zbożowa</t>
  </si>
  <si>
    <t>Koncentrat barszczu czerwonego</t>
  </si>
  <si>
    <t>Makaron kokardka</t>
  </si>
  <si>
    <t>Makaron nitka</t>
  </si>
  <si>
    <t>Makaron pióra</t>
  </si>
  <si>
    <t>Makaron spaghetti</t>
  </si>
  <si>
    <t>Olej</t>
  </si>
  <si>
    <t>rzepakowy z pierwszego tłoczenia 1 000 ml</t>
  </si>
  <si>
    <t>Powidło śliwkowe</t>
  </si>
  <si>
    <t>Precelki, talarki</t>
  </si>
  <si>
    <t>Sok marchewkowo-owocowy</t>
  </si>
  <si>
    <t>Syrop owocowy, różne smaki</t>
  </si>
  <si>
    <t>kruchy wafelek przekładany kremem i oblany czekoladą, waga 30 - 40 g</t>
  </si>
  <si>
    <t>Wafelek, różne smaki</t>
  </si>
  <si>
    <t>Pieprz ziołowy</t>
  </si>
  <si>
    <t>Pasztet pieczony</t>
  </si>
  <si>
    <t>tradycyjna, polska margaryna o zawartości 80% tłuszczu,kostka 250 g</t>
  </si>
  <si>
    <t>Margaryna</t>
  </si>
  <si>
    <t xml:space="preserve">Jogurt typu islandzkiego, różne smaki </t>
  </si>
  <si>
    <t>bez cukrów, opak. 40 g</t>
  </si>
  <si>
    <t>waga 130 - 150 g</t>
  </si>
  <si>
    <t>puszka, waga min. 170 g</t>
  </si>
  <si>
    <t>świeże, czyste, zdrowe, młode liście, czerwone łodyżki i niewielkie buraczki</t>
  </si>
  <si>
    <t>pomarańczowa, świeża, dojrzała, nieuszkodzona mechaniczne, nierobaczywa, bez obcych zapachów</t>
  </si>
  <si>
    <t>świeży, ze słodkim, soczystym miąższem</t>
  </si>
  <si>
    <t>jednolity odmianowo, jędrny, zdrowy, czysty, o dobrym smaku i przyjemnym zapachu; powinien gotować się równomiernie</t>
  </si>
  <si>
    <t>świeży, zdrowy, czysty, o mięsistych, długich ogonkach liściowych</t>
  </si>
  <si>
    <r>
      <t>Skład:</t>
    </r>
    <r>
      <rPr>
        <sz val="11"/>
        <rFont val="Calibri"/>
        <family val="2"/>
        <charset val="238"/>
      </rPr>
      <t xml:space="preserve"> brokuły</t>
    </r>
  </si>
  <si>
    <r>
      <t xml:space="preserve">Skład: </t>
    </r>
    <r>
      <rPr>
        <sz val="11"/>
        <rFont val="Calibri"/>
        <family val="2"/>
        <charset val="238"/>
      </rPr>
      <t>brukselka</t>
    </r>
  </si>
  <si>
    <r>
      <t xml:space="preserve">Skład: </t>
    </r>
    <r>
      <rPr>
        <sz val="11"/>
        <rFont val="Calibri"/>
        <family val="2"/>
        <charset val="238"/>
      </rPr>
      <t>ziemniaki, olej słonecznikowy</t>
    </r>
  </si>
  <si>
    <r>
      <t>Skład:</t>
    </r>
    <r>
      <rPr>
        <sz val="11"/>
        <rFont val="Calibri"/>
        <family val="2"/>
        <charset val="238"/>
      </rPr>
      <t xml:space="preserve"> fasolka szparagowa zielona</t>
    </r>
  </si>
  <si>
    <r>
      <t xml:space="preserve">Skład: </t>
    </r>
    <r>
      <rPr>
        <sz val="11"/>
        <rFont val="Calibri"/>
        <family val="2"/>
        <charset val="238"/>
      </rPr>
      <t>groszek zielony</t>
    </r>
  </si>
  <si>
    <r>
      <t>Skład</t>
    </r>
    <r>
      <rPr>
        <sz val="11"/>
        <rFont val="Calibri"/>
        <family val="2"/>
        <charset val="238"/>
      </rPr>
      <t>: kalafiory</t>
    </r>
  </si>
  <si>
    <r>
      <t>Skład:</t>
    </r>
    <r>
      <rPr>
        <sz val="11"/>
        <rFont val="Calibri"/>
        <family val="2"/>
        <charset val="238"/>
      </rPr>
      <t xml:space="preserve"> malina</t>
    </r>
  </si>
  <si>
    <r>
      <t xml:space="preserve">Skład: </t>
    </r>
    <r>
      <rPr>
        <sz val="11"/>
        <rFont val="Calibri"/>
        <family val="2"/>
        <charset val="238"/>
      </rPr>
      <t>marchew mini</t>
    </r>
  </si>
  <si>
    <r>
      <t>Skład:</t>
    </r>
    <r>
      <rPr>
        <sz val="11"/>
        <rFont val="Calibri"/>
        <family val="2"/>
        <charset val="238"/>
      </rPr>
      <t xml:space="preserve"> marchew, groszek zielony</t>
    </r>
  </si>
  <si>
    <r>
      <t>Skład:</t>
    </r>
    <r>
      <rPr>
        <sz val="11"/>
        <rFont val="Calibri"/>
        <family val="2"/>
        <charset val="238"/>
      </rPr>
      <t xml:space="preserve"> porzeczki czarne, wiśnie bez pestek, aronia, porzeczki czerowne, truskawki</t>
    </r>
  </si>
  <si>
    <r>
      <t xml:space="preserve">Skład: </t>
    </r>
    <r>
      <rPr>
        <sz val="11"/>
        <rFont val="Calibri"/>
        <family val="2"/>
        <charset val="238"/>
      </rPr>
      <t>marchew, fasolka szparagowa, kalafiory, brukselka, kalarepa, por, seler</t>
    </r>
  </si>
  <si>
    <r>
      <t>Skład:</t>
    </r>
    <r>
      <rPr>
        <sz val="11"/>
        <rFont val="Calibri"/>
        <family val="2"/>
        <charset val="238"/>
      </rPr>
      <t xml:space="preserve"> porzeczki czarne</t>
    </r>
  </si>
  <si>
    <r>
      <t>Skład</t>
    </r>
    <r>
      <rPr>
        <sz val="11"/>
        <rFont val="Calibri"/>
        <family val="2"/>
        <charset val="238"/>
      </rPr>
      <t>: szpinak</t>
    </r>
  </si>
  <si>
    <r>
      <t>Skład:</t>
    </r>
    <r>
      <rPr>
        <sz val="11"/>
        <rFont val="Calibri"/>
        <family val="2"/>
        <charset val="238"/>
      </rPr>
      <t xml:space="preserve"> truskawka</t>
    </r>
  </si>
  <si>
    <r>
      <t>Skład:</t>
    </r>
    <r>
      <rPr>
        <sz val="11"/>
        <rFont val="Calibri"/>
        <family val="2"/>
        <charset val="238"/>
      </rPr>
      <t xml:space="preserve"> wiśnie bez pestek</t>
    </r>
  </si>
  <si>
    <r>
      <t xml:space="preserve">Skład: </t>
    </r>
    <r>
      <rPr>
        <sz val="11"/>
        <rFont val="Calibri"/>
        <family val="2"/>
        <charset val="238"/>
      </rPr>
      <t>marchew, seler , pietruszka, por</t>
    </r>
  </si>
  <si>
    <r>
      <t xml:space="preserve">Skład: </t>
    </r>
    <r>
      <rPr>
        <sz val="11"/>
        <rFont val="Calibri"/>
        <family val="2"/>
        <charset val="238"/>
      </rPr>
      <t>cukinia, czerwona papryka, cebula, por, marchew, kiełki fasolki Mung, pędy bambusa, grzyb Mun</t>
    </r>
  </si>
  <si>
    <r>
      <t>Skład</t>
    </r>
    <r>
      <rPr>
        <sz val="11"/>
        <rFont val="Calibri"/>
        <family val="2"/>
        <charset val="238"/>
      </rPr>
      <t>: brokuły, kalafiory, fasolka szparagowa,marchew plastry</t>
    </r>
  </si>
  <si>
    <t>Ciastaka kruche z cukrem</t>
  </si>
  <si>
    <t>złociste, kruche ciasteczka</t>
  </si>
  <si>
    <t>ciastka z aromatycznym nadzieniem jabłkowym</t>
  </si>
  <si>
    <t>ciastka z płatkami owsianymi z kawałkami czekolady</t>
  </si>
  <si>
    <t>Puszyste ciasto babkowe o charakterystycznym kształcie ściętego stożka z kominem</t>
  </si>
  <si>
    <t>opak. 3 kg</t>
  </si>
  <si>
    <t xml:space="preserve"> opak. 3 kg; 50% filety ze śledzia atlantyckiego </t>
  </si>
  <si>
    <t>opak. 120 g</t>
  </si>
  <si>
    <t>plastry,opak. 150 g</t>
  </si>
  <si>
    <t>plastry, opak. 500 g</t>
  </si>
  <si>
    <t>zawartość tłuszczu 18%; opak. 500 ml</t>
  </si>
  <si>
    <t>opak. 200 - 400 g</t>
  </si>
  <si>
    <t>opak. 1000 g</t>
  </si>
  <si>
    <t>opak. 400 g</t>
  </si>
  <si>
    <t>opak. 15 g</t>
  </si>
  <si>
    <t>opak. 20 g</t>
  </si>
  <si>
    <t>opak. min. 135 g</t>
  </si>
  <si>
    <t>opak. 100 g</t>
  </si>
  <si>
    <t>opak. min. 75 g</t>
  </si>
  <si>
    <t>opak. min. 100 g</t>
  </si>
  <si>
    <t>opak. min. 25 saszetek zafoliowanych mieszczących 1,8-2 g czarnej herbaty</t>
  </si>
  <si>
    <t>opak. min. 20 saszetek, 100% zawartości owoców</t>
  </si>
  <si>
    <t>opak. 250 - 350 g</t>
  </si>
  <si>
    <t>opak. 20 saszetek</t>
  </si>
  <si>
    <t>opak. 400 - 500 g</t>
  </si>
  <si>
    <t>opak. min.110 g</t>
  </si>
  <si>
    <t xml:space="preserve">opak. 250 g, 100% Arabiki </t>
  </si>
  <si>
    <t>Liofilizowana kawa rozpuszczalna; 100% z ziaren kawy, opak. 200 g</t>
  </si>
  <si>
    <t>rozpuszczalna kawa zbożowa, opak. 150-200 g</t>
  </si>
  <si>
    <t>opak. min. 430 g, co najmniej  200 g wsadu pomidorowego na 100 g produktu</t>
  </si>
  <si>
    <t>opak. 35 - 50 g</t>
  </si>
  <si>
    <t>opak. 100 - 150 g</t>
  </si>
  <si>
    <t>opak. 150 - 250 g</t>
  </si>
  <si>
    <t>opak. 8 g</t>
  </si>
  <si>
    <t>opak. min. 250 g</t>
  </si>
  <si>
    <t>opak. min. 400 g</t>
  </si>
  <si>
    <t xml:space="preserve">opak. 400 - 500 g      </t>
  </si>
  <si>
    <t>opak. 670 - 950 g, mieszanka herbatnikowo-waflowa skład. 5 różnych ciastek (herbatniki z cukrem, herbatniki kruche, wafle, markizy,herbatniki jabłkowe z cukrem)</t>
  </si>
  <si>
    <t>opak. 110 - 130 g</t>
  </si>
  <si>
    <t>opak. 160 - 200 g netto</t>
  </si>
  <si>
    <t>opak. min. 140 g</t>
  </si>
  <si>
    <t>opak. 130 - 160 g</t>
  </si>
  <si>
    <t>opak. 800 - 900 g, zawartość pomidorów 28-30%, bez konserwantów, soli, cukru i innych dodatków</t>
  </si>
  <si>
    <t>opak. 500 g</t>
  </si>
  <si>
    <t>opak. min. 300 g</t>
  </si>
  <si>
    <t>opak. 1 000 g</t>
  </si>
  <si>
    <t>poj. 850 - 1 000 ml</t>
  </si>
  <si>
    <t>poj. 850 - 1 000 ml, gęsty, przecierowy sok</t>
  </si>
  <si>
    <t>poj. 1 000 ml</t>
  </si>
  <si>
    <t>puszka, masa netto 170-185 g, kawałki min. 70% ryby, masa netto ryby po odsączeniu 110-130g</t>
  </si>
  <si>
    <t>opak. 65 g</t>
  </si>
  <si>
    <t>opak. 180 g</t>
  </si>
  <si>
    <t>opak. 140 g, bez dodatku cukrów</t>
  </si>
  <si>
    <t>Kapusta biała kiszona</t>
  </si>
  <si>
    <t>słoik min. 700 ml</t>
  </si>
  <si>
    <t>Buraczki domowe tarte</t>
  </si>
  <si>
    <t>słoik, min. 700 g</t>
  </si>
  <si>
    <t>79.</t>
  </si>
  <si>
    <t>80.</t>
  </si>
</sst>
</file>

<file path=xl/styles.xml><?xml version="1.0" encoding="utf-8"?>
<styleSheet xmlns="http://schemas.openxmlformats.org/spreadsheetml/2006/main">
  <numFmts count="3">
    <numFmt numFmtId="164" formatCode="_-* #,##0.00\ _z_ł_-;\-* #,##0.00\ _z_ł_-;_-* \-??\ _z_ł_-;_-@_-"/>
    <numFmt numFmtId="165" formatCode="_-* #,##0.00&quot; zł&quot;_-;\-* #,##0.00&quot; zł&quot;_-;_-* \-??&quot; zł&quot;_-;_-@_-"/>
    <numFmt numFmtId="166" formatCode="_-* #,##0.00\ [$zł-415]_-;\-* #,##0.00\ [$zł-415]_-;_-* \-??\ [$zł-415]_-;_-@_-"/>
  </numFmts>
  <fonts count="18">
    <font>
      <sz val="11"/>
      <color rgb="FF000000"/>
      <name val="Calibri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sz val="12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6"/>
      <name val="Calibri"/>
      <family val="2"/>
      <charset val="238"/>
    </font>
    <font>
      <sz val="11"/>
      <color rgb="FF000000"/>
      <name val="Calibri"/>
      <charset val="238"/>
    </font>
    <font>
      <i/>
      <sz val="12"/>
      <color rgb="FF000000"/>
      <name val="Calibri"/>
      <family val="2"/>
      <charset val="238"/>
    </font>
    <font>
      <sz val="8"/>
      <name val="Calibri"/>
      <family val="2"/>
      <charset val="238"/>
    </font>
    <font>
      <sz val="12"/>
      <color rgb="FF001D35"/>
      <name val="Calibri"/>
      <family val="2"/>
      <charset val="238"/>
      <scheme val="minor"/>
    </font>
    <font>
      <b/>
      <sz val="8"/>
      <color rgb="FFFF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C0C0C0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Up="1" diagonalDown="1">
      <left style="thin">
        <color auto="1"/>
      </left>
      <right/>
      <top style="thin">
        <color auto="1"/>
      </top>
      <bottom/>
      <diagonal style="thin">
        <color auto="1"/>
      </diagonal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 diagonalUp="1" diagonalDown="1">
      <left/>
      <right/>
      <top/>
      <bottom/>
      <diagonal style="thin">
        <color auto="1"/>
      </diagonal>
    </border>
    <border diagonalUp="1" diagonalDown="1"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 style="thin">
        <color indexed="64"/>
      </bottom>
      <diagonal style="thin">
        <color auto="1"/>
      </diagonal>
    </border>
  </borders>
  <cellStyleXfs count="5">
    <xf numFmtId="0" fontId="0" fillId="0" borderId="0"/>
    <xf numFmtId="164" fontId="13" fillId="0" borderId="0" applyBorder="0" applyProtection="0"/>
    <xf numFmtId="165" fontId="13" fillId="0" borderId="0" applyBorder="0" applyProtection="0"/>
    <xf numFmtId="9" fontId="13" fillId="0" borderId="0" applyBorder="0" applyProtection="0"/>
    <xf numFmtId="0" fontId="1" fillId="0" borderId="0"/>
  </cellStyleXfs>
  <cellXfs count="171">
    <xf numFmtId="0" fontId="0" fillId="0" borderId="0" xfId="0"/>
    <xf numFmtId="0" fontId="0" fillId="2" borderId="3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9" fontId="6" fillId="0" borderId="5" xfId="1" applyNumberFormat="1" applyFont="1" applyBorder="1" applyAlignment="1" applyProtection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9" fontId="8" fillId="0" borderId="5" xfId="1" applyNumberFormat="1" applyFont="1" applyBorder="1" applyAlignment="1" applyProtection="1">
      <alignment horizontal="center" vertical="center" wrapText="1"/>
    </xf>
    <xf numFmtId="0" fontId="4" fillId="0" borderId="10" xfId="0" applyFont="1" applyBorder="1" applyAlignment="1">
      <alignment vertical="center"/>
    </xf>
    <xf numFmtId="165" fontId="8" fillId="0" borderId="5" xfId="1" applyNumberFormat="1" applyFont="1" applyBorder="1" applyAlignment="1" applyProtection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1" fillId="0" borderId="0" xfId="0" applyFont="1"/>
    <xf numFmtId="0" fontId="8" fillId="0" borderId="6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8" fillId="2" borderId="14" xfId="0" applyFont="1" applyFill="1" applyBorder="1" applyAlignment="1">
      <alignment vertical="center"/>
    </xf>
    <xf numFmtId="9" fontId="8" fillId="0" borderId="5" xfId="3" applyFont="1" applyBorder="1" applyAlignment="1" applyProtection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/>
    </xf>
    <xf numFmtId="165" fontId="0" fillId="0" borderId="0" xfId="0" applyNumberFormat="1"/>
    <xf numFmtId="0" fontId="9" fillId="0" borderId="0" xfId="0" applyFont="1"/>
    <xf numFmtId="0" fontId="9" fillId="2" borderId="3" xfId="0" applyFont="1" applyFill="1" applyBorder="1" applyAlignment="1">
      <alignment horizontal="center" vertical="center" wrapText="1"/>
    </xf>
    <xf numFmtId="166" fontId="6" fillId="0" borderId="5" xfId="1" applyNumberFormat="1" applyFont="1" applyBorder="1" applyAlignment="1" applyProtection="1">
      <alignment vertical="center" wrapText="1"/>
    </xf>
    <xf numFmtId="0" fontId="6" fillId="0" borderId="5" xfId="4" applyFont="1" applyBorder="1" applyAlignment="1">
      <alignment vertical="center"/>
    </xf>
    <xf numFmtId="0" fontId="6" fillId="0" borderId="5" xfId="4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3" fontId="0" fillId="0" borderId="0" xfId="0" applyNumberFormat="1"/>
    <xf numFmtId="0" fontId="0" fillId="2" borderId="5" xfId="0" applyFill="1" applyBorder="1" applyAlignment="1">
      <alignment horizontal="center" vertical="center" wrapText="1"/>
    </xf>
    <xf numFmtId="0" fontId="8" fillId="2" borderId="15" xfId="0" applyFont="1" applyFill="1" applyBorder="1" applyAlignment="1">
      <alignment vertical="center"/>
    </xf>
    <xf numFmtId="0" fontId="8" fillId="2" borderId="1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9" fontId="10" fillId="2" borderId="5" xfId="3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>
      <alignment vertical="center"/>
    </xf>
    <xf numFmtId="0" fontId="6" fillId="2" borderId="1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/>
    <xf numFmtId="0" fontId="8" fillId="2" borderId="2" xfId="0" applyFont="1" applyFill="1" applyBorder="1" applyAlignment="1">
      <alignment horizontal="center" vertical="center" wrapText="1"/>
    </xf>
    <xf numFmtId="164" fontId="8" fillId="3" borderId="5" xfId="1" applyFont="1" applyFill="1" applyBorder="1" applyAlignment="1" applyProtection="1">
      <alignment horizontal="right" vertical="center" wrapText="1"/>
    </xf>
    <xf numFmtId="9" fontId="8" fillId="3" borderId="5" xfId="0" applyNumberFormat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2" borderId="8" xfId="0" applyFont="1" applyFill="1" applyBorder="1"/>
    <xf numFmtId="0" fontId="8" fillId="0" borderId="9" xfId="0" applyFont="1" applyBorder="1"/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8" fillId="2" borderId="16" xfId="0" applyFont="1" applyFill="1" applyBorder="1"/>
    <xf numFmtId="0" fontId="8" fillId="2" borderId="15" xfId="0" applyFont="1" applyFill="1" applyBorder="1"/>
    <xf numFmtId="0" fontId="10" fillId="2" borderId="5" xfId="0" applyFont="1" applyFill="1" applyBorder="1" applyAlignment="1">
      <alignment horizont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6" xfId="0" applyFill="1" applyBorder="1" applyAlignment="1">
      <alignment vertical="center" wrapText="1"/>
    </xf>
    <xf numFmtId="0" fontId="0" fillId="2" borderId="15" xfId="0" applyFill="1" applyBorder="1" applyAlignment="1">
      <alignment vertical="center" wrapText="1"/>
    </xf>
    <xf numFmtId="0" fontId="0" fillId="2" borderId="15" xfId="0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left" vertical="center"/>
    </xf>
    <xf numFmtId="165" fontId="10" fillId="2" borderId="5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165" fontId="8" fillId="0" borderId="3" xfId="1" applyNumberFormat="1" applyFont="1" applyBorder="1" applyAlignment="1" applyProtection="1">
      <alignment vertical="center" wrapText="1"/>
    </xf>
    <xf numFmtId="0" fontId="8" fillId="0" borderId="12" xfId="0" applyFont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9" fontId="0" fillId="5" borderId="3" xfId="0" applyNumberForma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9" xfId="0" applyFont="1" applyBorder="1"/>
    <xf numFmtId="0" fontId="9" fillId="0" borderId="10" xfId="0" applyFont="1" applyBorder="1"/>
    <xf numFmtId="0" fontId="0" fillId="6" borderId="0" xfId="0" applyFill="1" applyBorder="1"/>
    <xf numFmtId="165" fontId="10" fillId="3" borderId="5" xfId="0" applyNumberFormat="1" applyFont="1" applyFill="1" applyBorder="1" applyAlignment="1">
      <alignment vertical="center" wrapText="1"/>
    </xf>
    <xf numFmtId="164" fontId="10" fillId="0" borderId="5" xfId="1" applyFont="1" applyBorder="1" applyAlignment="1" applyProtection="1">
      <alignment horizontal="right" vertical="center"/>
    </xf>
    <xf numFmtId="165" fontId="7" fillId="0" borderId="5" xfId="2" applyFont="1" applyBorder="1" applyAlignment="1" applyProtection="1">
      <alignment vertical="center" wrapText="1"/>
    </xf>
    <xf numFmtId="0" fontId="11" fillId="0" borderId="11" xfId="0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vertical="center" wrapText="1"/>
    </xf>
    <xf numFmtId="165" fontId="10" fillId="0" borderId="5" xfId="1" applyNumberFormat="1" applyFont="1" applyBorder="1" applyAlignment="1" applyProtection="1">
      <alignment vertical="center" wrapText="1"/>
    </xf>
    <xf numFmtId="164" fontId="10" fillId="0" borderId="5" xfId="1" applyFont="1" applyBorder="1" applyAlignment="1" applyProtection="1">
      <alignment vertical="center" wrapText="1"/>
    </xf>
    <xf numFmtId="165" fontId="10" fillId="0" borderId="5" xfId="2" applyFont="1" applyBorder="1" applyAlignment="1" applyProtection="1">
      <alignment vertical="center" wrapText="1"/>
    </xf>
    <xf numFmtId="165" fontId="10" fillId="0" borderId="4" xfId="2" applyFont="1" applyBorder="1" applyAlignment="1" applyProtection="1">
      <alignment vertical="center" wrapText="1"/>
    </xf>
    <xf numFmtId="165" fontId="10" fillId="0" borderId="5" xfId="2" applyFont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vertical="center"/>
    </xf>
    <xf numFmtId="0" fontId="11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9" fontId="0" fillId="7" borderId="3" xfId="0" applyNumberFormat="1" applyFill="1" applyBorder="1" applyAlignment="1">
      <alignment horizontal="center" vertical="center" wrapText="1"/>
    </xf>
    <xf numFmtId="0" fontId="0" fillId="0" borderId="0" xfId="0" applyBorder="1"/>
    <xf numFmtId="0" fontId="2" fillId="7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wrapText="1"/>
    </xf>
    <xf numFmtId="164" fontId="6" fillId="0" borderId="5" xfId="1" applyFont="1" applyBorder="1" applyAlignment="1" applyProtection="1">
      <alignment horizontal="center" vertical="center" wrapText="1"/>
    </xf>
    <xf numFmtId="164" fontId="0" fillId="0" borderId="5" xfId="1" applyFont="1" applyBorder="1" applyAlignment="1" applyProtection="1">
      <alignment horizontal="center" vertical="center" wrapText="1"/>
    </xf>
    <xf numFmtId="164" fontId="2" fillId="0" borderId="5" xfId="1" applyFont="1" applyBorder="1" applyAlignment="1" applyProtection="1">
      <alignment horizontal="center" vertical="center" wrapText="1"/>
    </xf>
    <xf numFmtId="164" fontId="8" fillId="0" borderId="5" xfId="1" applyFont="1" applyBorder="1" applyAlignment="1" applyProtection="1">
      <alignment horizontal="center" vertical="center" wrapText="1"/>
    </xf>
    <xf numFmtId="164" fontId="10" fillId="4" borderId="5" xfId="1" applyFont="1" applyFill="1" applyBorder="1" applyAlignment="1" applyProtection="1">
      <alignment horizontal="center" vertical="center"/>
    </xf>
    <xf numFmtId="164" fontId="10" fillId="0" borderId="5" xfId="1" applyFont="1" applyBorder="1" applyAlignment="1" applyProtection="1">
      <alignment horizontal="center" vertical="center"/>
    </xf>
    <xf numFmtId="164" fontId="10" fillId="3" borderId="5" xfId="1" applyFont="1" applyFill="1" applyBorder="1" applyAlignment="1" applyProtection="1">
      <alignment horizontal="center" vertical="center"/>
    </xf>
    <xf numFmtId="164" fontId="8" fillId="0" borderId="3" xfId="1" applyFont="1" applyBorder="1" applyAlignment="1" applyProtection="1">
      <alignment horizontal="center" vertical="center" wrapText="1"/>
    </xf>
    <xf numFmtId="0" fontId="8" fillId="7" borderId="5" xfId="0" applyFont="1" applyFill="1" applyBorder="1" applyAlignment="1">
      <alignment vertical="center" wrapText="1"/>
    </xf>
    <xf numFmtId="0" fontId="0" fillId="7" borderId="5" xfId="0" applyFill="1" applyBorder="1" applyAlignment="1">
      <alignment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1" fillId="3" borderId="5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164" fontId="7" fillId="6" borderId="5" xfId="1" applyFont="1" applyFill="1" applyBorder="1" applyAlignment="1" applyProtection="1">
      <alignment horizontal="right" vertical="center"/>
    </xf>
    <xf numFmtId="0" fontId="9" fillId="0" borderId="0" xfId="0" applyFont="1" applyBorder="1"/>
    <xf numFmtId="0" fontId="0" fillId="0" borderId="0" xfId="0" applyAlignment="1">
      <alignment horizontal="center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164" fontId="3" fillId="0" borderId="1" xfId="1" applyFont="1" applyBorder="1" applyAlignment="1" applyProtection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164" fontId="3" fillId="0" borderId="0" xfId="1" applyFont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164" fontId="12" fillId="0" borderId="0" xfId="1" applyFont="1" applyBorder="1" applyAlignment="1" applyProtection="1">
      <alignment horizontal="center" vertical="center"/>
    </xf>
    <xf numFmtId="0" fontId="12" fillId="0" borderId="0" xfId="0" applyFont="1" applyAlignment="1">
      <alignment horizontal="center" vertical="center" wrapText="1"/>
    </xf>
    <xf numFmtId="164" fontId="7" fillId="6" borderId="5" xfId="1" applyFont="1" applyFill="1" applyBorder="1" applyAlignment="1" applyProtection="1">
      <alignment horizontal="center" vertical="center"/>
    </xf>
  </cellXfs>
  <cellStyles count="5">
    <cellStyle name="Dziesiętny" xfId="1" builtinId="3"/>
    <cellStyle name="Normalny" xfId="0" builtinId="0"/>
    <cellStyle name="Normalny 4" xfId="4"/>
    <cellStyle name="Procentowy" xfId="3" builtinId="5"/>
    <cellStyle name="Walutowy" xfId="2" builtinId="4"/>
  </cellStyles>
  <dxfs count="50">
    <dxf>
      <border outline="0">
        <left style="thin">
          <color auto="1"/>
        </left>
      </border>
    </dxf>
    <dxf>
      <alignment horizontal="center" vertical="center" textRotation="0" indent="0" relativeIndent="255" justifyLastLine="0" shrinkToFit="0" mergeCell="0" readingOrder="0"/>
    </dxf>
    <dxf>
      <border outline="0">
        <left style="thin">
          <color auto="1"/>
        </left>
        <right style="thin">
          <color auto="1"/>
        </right>
      </border>
    </dxf>
    <dxf>
      <alignment horizontal="center" vertical="center" textRotation="0" indent="0" relativeIndent="255" justifyLastLine="0" shrinkToFit="0" mergeCell="0" readingOrder="0"/>
    </dxf>
    <dxf>
      <border outline="0">
        <right style="thin">
          <color auto="1"/>
        </right>
      </border>
    </dxf>
    <dxf>
      <border outline="0">
        <left style="thin">
          <color auto="1"/>
        </left>
      </border>
    </dxf>
    <dxf>
      <alignment horizontal="center" vertical="center" textRotation="0" indent="0" relativeIndent="255" justifyLastLine="0" shrinkToFit="0" mergeCell="0" readingOrder="0"/>
    </dxf>
    <dxf>
      <border outline="0">
        <left style="thin">
          <color auto="1"/>
        </left>
        <right style="thin">
          <color auto="1"/>
        </right>
      </border>
    </dxf>
    <dxf>
      <alignment horizontal="center" vertical="center" textRotation="0" indent="0" relativeIndent="255" justifyLastLine="0" shrinkToFit="0" mergeCell="0" readingOrder="0"/>
    </dxf>
    <dxf>
      <border outline="0">
        <right style="thin">
          <color auto="1"/>
        </right>
      </border>
    </dxf>
    <dxf>
      <font>
        <b/>
      </font>
    </dxf>
    <dxf>
      <border outline="0">
        <left style="thin">
          <color auto="1"/>
        </left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outline="0">
        <left style="thin">
          <color auto="1"/>
        </left>
      </border>
    </dxf>
    <dxf>
      <alignment horizontal="center" vertical="center" textRotation="0" indent="0" relativeIndent="255" justifyLastLine="0" shrinkToFit="0" mergeCell="0" readingOrder="0"/>
    </dxf>
    <dxf>
      <border outline="0">
        <left style="thin">
          <color auto="1"/>
        </left>
        <right style="thin">
          <color auto="1"/>
        </right>
      </border>
    </dxf>
    <dxf>
      <alignment horizontal="center" vertical="center" textRotation="0" indent="0" relativeIndent="255" justifyLastLine="0" shrinkToFit="0" mergeCell="0" readingOrder="0"/>
    </dxf>
    <dxf>
      <border outline="0">
        <right style="thin">
          <color auto="1"/>
        </right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</border>
    </dxf>
    <dxf>
      <alignment horizontal="center" vertical="center" textRotation="0" indent="0" relativeIndent="255" justifyLastLine="0" shrinkToFit="0" mergeCell="0" readingOrder="0"/>
    </dxf>
    <dxf>
      <border outline="0">
        <right style="thin">
          <color auto="1"/>
        </right>
      </border>
    </dxf>
    <dxf>
      <border>
        <bottom style="thin">
          <color auto="1"/>
        </bottom>
      </border>
    </dxf>
    <dxf>
      <border outline="0">
        <left style="thin">
          <color auto="1"/>
        </left>
      </border>
    </dxf>
    <dxf>
      <alignment horizontal="center" vertical="center" textRotation="0" wrapText="1" indent="0" relativeIndent="255" justifyLastLine="0" shrinkToFit="0" mergeCell="0" readingOrder="0"/>
    </dxf>
    <dxf>
      <border outline="0">
        <left style="thin">
          <color auto="1"/>
        </left>
        <right style="thin">
          <color auto="1"/>
        </right>
      </border>
    </dxf>
    <dxf>
      <alignment horizontal="center" vertical="center" textRotation="0" wrapText="1" indent="0" relativeIndent="255" justifyLastLine="0" shrinkToFit="0" mergeCell="0" readingOrder="0"/>
    </dxf>
    <dxf>
      <border outline="0">
        <right style="thin">
          <color auto="1"/>
        </right>
      </border>
    </dxf>
    <dxf>
      <border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1089360</xdr:colOff>
      <xdr:row>0</xdr:row>
      <xdr:rowOff>781560</xdr:rowOff>
    </xdr:to>
    <xdr:pic>
      <xdr:nvPicPr>
        <xdr:cNvPr id="2" name="Obraz 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0" y="0"/>
          <a:ext cx="9335160" cy="781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0</xdr:row>
      <xdr:rowOff>0</xdr:rowOff>
    </xdr:from>
    <xdr:to>
      <xdr:col>8</xdr:col>
      <xdr:colOff>721080</xdr:colOff>
      <xdr:row>0</xdr:row>
      <xdr:rowOff>997920</xdr:rowOff>
    </xdr:to>
    <xdr:pic>
      <xdr:nvPicPr>
        <xdr:cNvPr id="2" name="Obraz 3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327600" y="0"/>
          <a:ext cx="11940840" cy="997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0</xdr:row>
      <xdr:rowOff>0</xdr:rowOff>
    </xdr:from>
    <xdr:to>
      <xdr:col>8</xdr:col>
      <xdr:colOff>657224</xdr:colOff>
      <xdr:row>1</xdr:row>
      <xdr:rowOff>38100</xdr:rowOff>
    </xdr:to>
    <xdr:pic>
      <xdr:nvPicPr>
        <xdr:cNvPr id="2" name="Obraz 3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38099" y="0"/>
          <a:ext cx="11001375" cy="97155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129600</xdr:colOff>
      <xdr:row>0</xdr:row>
      <xdr:rowOff>0</xdr:rowOff>
    </xdr:from>
    <xdr:to>
      <xdr:col>8</xdr:col>
      <xdr:colOff>949680</xdr:colOff>
      <xdr:row>0</xdr:row>
      <xdr:rowOff>997920</xdr:rowOff>
    </xdr:to>
    <xdr:pic>
      <xdr:nvPicPr>
        <xdr:cNvPr id="3" name="Obraz 3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9600" y="0"/>
          <a:ext cx="11937600" cy="997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68760</xdr:colOff>
      <xdr:row>0</xdr:row>
      <xdr:rowOff>99000</xdr:rowOff>
    </xdr:from>
    <xdr:to>
      <xdr:col>8</xdr:col>
      <xdr:colOff>754200</xdr:colOff>
      <xdr:row>0</xdr:row>
      <xdr:rowOff>1030320</xdr:rowOff>
    </xdr:to>
    <xdr:pic>
      <xdr:nvPicPr>
        <xdr:cNvPr id="4" name="Obraz 2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382320" y="99000"/>
          <a:ext cx="11481120" cy="931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409575</xdr:colOff>
      <xdr:row>0</xdr:row>
      <xdr:rowOff>123825</xdr:rowOff>
    </xdr:from>
    <xdr:ext cx="8829674" cy="838200"/>
    <xdr:pic>
      <xdr:nvPicPr>
        <xdr:cNvPr id="4" name="Obraz 2">
          <a:extLst>
            <a:ext uri="{FF2B5EF4-FFF2-40B4-BE49-F238E27FC236}">
              <a16:creationId xmlns="" xmlns:a16="http://schemas.microsoft.com/office/drawing/2014/main" id="{92A34FAE-19B3-4F08-A6F6-77FD1EDE1C2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762000" y="123825"/>
          <a:ext cx="8829674" cy="838200"/>
        </a:xfrm>
        <a:prstGeom prst="rect">
          <a:avLst/>
        </a:prstGeom>
        <a:ln w="0">
          <a:noFill/>
        </a:ln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274320</xdr:colOff>
      <xdr:row>0</xdr:row>
      <xdr:rowOff>23040</xdr:rowOff>
    </xdr:from>
    <xdr:to>
      <xdr:col>8</xdr:col>
      <xdr:colOff>1180860</xdr:colOff>
      <xdr:row>0</xdr:row>
      <xdr:rowOff>897060</xdr:rowOff>
    </xdr:to>
    <xdr:pic>
      <xdr:nvPicPr>
        <xdr:cNvPr id="6" name="Obraz 3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74320" y="23040"/>
          <a:ext cx="12451320" cy="881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0</xdr:row>
      <xdr:rowOff>0</xdr:rowOff>
    </xdr:from>
    <xdr:to>
      <xdr:col>8</xdr:col>
      <xdr:colOff>834210</xdr:colOff>
      <xdr:row>1</xdr:row>
      <xdr:rowOff>52920</xdr:rowOff>
    </xdr:to>
    <xdr:pic>
      <xdr:nvPicPr>
        <xdr:cNvPr id="7" name="Obraz 3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66760" y="0"/>
          <a:ext cx="11035800" cy="881280"/>
        </a:xfrm>
        <a:prstGeom prst="rect">
          <a:avLst/>
        </a:prstGeom>
        <a:ln w="0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2" name="Tabela2" displayName="Tabela2" ref="A6:J8" totalsRowShown="0" headerRowDxfId="49" dataDxfId="48">
  <tableColumns count="10">
    <tableColumn id="1" name="L.P." dataDxfId="47"/>
    <tableColumn id="2" name="NAZWA ASORTYMENTU" dataDxfId="46"/>
    <tableColumn id="3" name="OPIS" dataDxfId="45"/>
    <tableColumn id="4" name="JEDNOSTKA" dataDxfId="44"/>
    <tableColumn id="5" name="ILOŚĆ _x000a_NA 4 MIESIĘCE" dataDxfId="43"/>
    <tableColumn id="6" name="CENA_x000a_ JEDNOSTKOWA_x000a_NETTO " dataDxfId="42"/>
    <tableColumn id="7" name="WARTOŚĆ _x000a_NETTO  _x000a_[ZŁ]" dataDxfId="41"/>
    <tableColumn id="8" name="STAWKA _x000a_VAT_x000a_[%]" dataDxfId="40"/>
    <tableColumn id="9" name="WARTOŚĆ _x000a_BRUTTO_x000a_[ZŁ]" dataDxfId="39"/>
    <tableColumn id="10" name="NAZWA _x000a_PRODUCENTA" dataDxfId="3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7" name="Tabela3" displayName="Tabela3" ref="A6:J31" totalsRowShown="0">
  <sortState ref="A6:J31">
    <sortCondition ref="B6"/>
  </sortState>
  <tableColumns count="10">
    <tableColumn id="1" name="L.P."/>
    <tableColumn id="2" name="NAZWA ASORTYMENTU"/>
    <tableColumn id="3" name="OPIS"/>
    <tableColumn id="4" name="JEDNOSTKA"/>
    <tableColumn id="5" name="ILOŚĆ _x000a_NA 4 MIESIĘCE"/>
    <tableColumn id="6" name="CENA_x000a_ JEDNOSTKOWA_x000a_NETTO "/>
    <tableColumn id="7" name="WARTOŚĆ _x000a_NETTO  _x000a_[ZŁ]"/>
    <tableColumn id="8" name="STAWKA _x000a_VAT_x000a_[%]"/>
    <tableColumn id="9" name="WARTOŚĆ _x000a_BRUTTO_x000a_[ZŁ]"/>
    <tableColumn id="10" name="NAZWA _x000a_PRODUCENTA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8" name="Tabela35" displayName="Tabela35" ref="A6:J30" totalsRowShown="0" headerRowDxfId="37" headerRowBorderDxfId="36">
  <sortState ref="A6:J28">
    <sortCondition ref="B6"/>
  </sortState>
  <tableColumns count="10">
    <tableColumn id="1" name="L.P."/>
    <tableColumn id="2" name="NAZWA ASORTYMENTU"/>
    <tableColumn id="3" name="OPIS"/>
    <tableColumn id="4" name="JEDNOSTKA"/>
    <tableColumn id="5" name="ILOŚĆ _x000a_NA 4 MIESIĘCE"/>
    <tableColumn id="6" name="CENA_x000a_ JEDNOSTKOWA_x000a_NETTO " dataDxfId="35"/>
    <tableColumn id="7" name="WARTOŚĆ _x000a_NETTO  _x000a_[ZŁ]" dataDxfId="34"/>
    <tableColumn id="8" name="STAWKA _x000a_VAT_x000a_[%]" dataDxfId="33"/>
    <tableColumn id="9" name="WARTOŚĆ _x000a_BRUTTO_x000a_[ZŁ]" dataDxfId="32"/>
    <tableColumn id="10" name="NAZWA _x000a_PRODUCENTA" dataDxfId="31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1" name="Tabela1" displayName="Tabela1" ref="A7:I24" totalsRowShown="0" headerRowBorderDxfId="30">
  <sortState ref="A7:I22">
    <sortCondition ref="B7"/>
  </sortState>
  <tableColumns count="9">
    <tableColumn id="1" name="L.P."/>
    <tableColumn id="2" name="NAZWA ASORTYMENTU"/>
    <tableColumn id="3" name="OPIS"/>
    <tableColumn id="4" name="JEDNOSTKA"/>
    <tableColumn id="5" name="ILOŚĆ _x000a_NA 4 MIESIĘCE"/>
    <tableColumn id="6" name="CENA_x000a_ JEDNOSTKOWA_x000a_NETTO " dataDxfId="29"/>
    <tableColumn id="7" name="WARTOŚĆ _x000a_NETTO  _x000a_[ZŁ]" dataDxfId="28"/>
    <tableColumn id="8" name="STAWKA _x000a_VAT_x000a_[%]" dataDxfId="27"/>
    <tableColumn id="9" name="WARTOŚĆ _x000a_BRUTTO_x000a_[ZŁ]" dataDxfId="26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4" name="Tabela226" displayName="Tabela226" ref="A6:J13" totalsRowShown="0">
  <sortState ref="A6:J13">
    <sortCondition ref="B6:B13"/>
  </sortState>
  <tableColumns count="10">
    <tableColumn id="1" name="L.P."/>
    <tableColumn id="2" name="NAZWA ASORTYMENTU"/>
    <tableColumn id="3" name="OPIS"/>
    <tableColumn id="4" name="JEDNOSTKA"/>
    <tableColumn id="5" name="ILOŚĆ _x000a_NA 4 MIESIĘCE"/>
    <tableColumn id="6" name="CENA_x000a_ JEDNOSTKOWA_x000a_NETTO " dataDxfId="25"/>
    <tableColumn id="7" name="WARTOŚĆ _x000a_NETTO  _x000a_[ZŁ]" dataDxfId="24"/>
    <tableColumn id="8" name="STAWKA _x000a_VAT_x000a_[%]" dataDxfId="23"/>
    <tableColumn id="9" name="WARTOŚĆ _x000a_BRUTTO_x000a_[ZŁ]" dataDxfId="22"/>
    <tableColumn id="10" name="NAZWA _x000a_PRODUCENTA" dataDxfId="21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id="11" name="Tabela227" displayName="Tabela227" ref="A10:J37" totalsRowShown="0">
  <sortState ref="A11:J37">
    <sortCondition ref="B11"/>
  </sortState>
  <tableColumns count="10">
    <tableColumn id="1" name="L.P." dataDxfId="20"/>
    <tableColumn id="2" name="NAZWA ASORTYMENTU" dataDxfId="19"/>
    <tableColumn id="3" name="OPIS" dataDxfId="18"/>
    <tableColumn id="4" name="JEDNOSTKA" dataDxfId="17"/>
    <tableColumn id="5" name="ILOŚĆ _x000a_NA 4 MIESIĘCE" dataDxfId="16"/>
    <tableColumn id="6" name="CENA_x000a_ JEDNOSTKOWA_x000a_NETTO " dataDxfId="15"/>
    <tableColumn id="7" name="WARTOŚĆ _x000a_NETTO  _x000a_[ZŁ]" dataDxfId="14"/>
    <tableColumn id="8" name="STAWKA _x000a_VAT_x000a_[%]" dataDxfId="13"/>
    <tableColumn id="9" name="WARTOŚĆ _x000a_BRUTTO_x000a_[ZŁ]" dataDxfId="12"/>
    <tableColumn id="10" name="NAZWA _x000a_PRODUCENTA" dataDxfId="11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id="6" name="Tabela2271020" displayName="Tabela2271020" ref="A6:J87" totalsRowShown="0">
  <sortState ref="A6:J99">
    <sortCondition ref="B6"/>
  </sortState>
  <tableColumns count="10">
    <tableColumn id="1" name="L.P." dataDxfId="10"/>
    <tableColumn id="2" name="NAZWA ASORTYMENTU"/>
    <tableColumn id="3" name="OPIS"/>
    <tableColumn id="4" name="JEDNOSTKA"/>
    <tableColumn id="5" name="ILOŚĆ _x000a_NA 4 MIESIĘCE"/>
    <tableColumn id="6" name="CENA_x000a_ JEDNOSTKOWA_x000a_NETTO " dataDxfId="9"/>
    <tableColumn id="7" name="WARTOŚĆ _x000a_NETTO  _x000a_[ZŁ]" dataDxfId="8"/>
    <tableColumn id="8" name="STAWKA _x000a_VAT_x000a_[%]" dataDxfId="7"/>
    <tableColumn id="9" name="WARTOŚĆ _x000a_BRUTTO_x000a_[ZŁ]" dataDxfId="6"/>
    <tableColumn id="10" name="NAZWA _x000a_PRODUCENTA" dataDxfId="5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id="3" name="Tabela2211" displayName="Tabela2211" ref="A6:J49" totalsRowShown="0">
  <sortState ref="A6:J48">
    <sortCondition ref="B6"/>
  </sortState>
  <tableColumns count="10">
    <tableColumn id="1" name="L.P."/>
    <tableColumn id="2" name="NAZWA ASORTYMENTU"/>
    <tableColumn id="3" name="OPIS"/>
    <tableColumn id="4" name="JEDNOSTKA"/>
    <tableColumn id="5" name="ILOŚĆ _x000a_NA 4 MIESIĘCE"/>
    <tableColumn id="6" name="CENA_x000a_ JEDNOSTKOWA_x000a_NETTO " dataDxfId="4"/>
    <tableColumn id="7" name="WARTOŚĆ _x000a_NETTO  _x000a_[ZŁ]" dataDxfId="3"/>
    <tableColumn id="8" name="STAWKA _x000a_VAT_x000a_[%]" dataDxfId="2"/>
    <tableColumn id="9" name="WARTOŚĆ _x000a_BRUTTO_x000a_[ZŁ]" dataDxfId="1"/>
    <tableColumn id="10" name="NAZWA _x000a_PRODUCENTA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zoomScaleNormal="100" zoomScalePageLayoutView="85" workbookViewId="0">
      <selection activeCell="E18" sqref="E18"/>
    </sheetView>
  </sheetViews>
  <sheetFormatPr defaultColWidth="9" defaultRowHeight="15"/>
  <cols>
    <col min="1" max="1" width="4.140625" customWidth="1"/>
    <col min="2" max="2" width="20" customWidth="1"/>
    <col min="3" max="3" width="16.42578125" customWidth="1"/>
    <col min="4" max="4" width="11.85546875" customWidth="1"/>
    <col min="5" max="5" width="13.85546875" customWidth="1"/>
    <col min="6" max="6" width="18.140625" customWidth="1"/>
    <col min="7" max="7" width="18.5703125" customWidth="1"/>
    <col min="8" max="8" width="13.85546875" customWidth="1"/>
    <col min="9" max="9" width="19.42578125" customWidth="1"/>
    <col min="10" max="10" width="34.42578125" hidden="1" customWidth="1"/>
  </cols>
  <sheetData>
    <row r="1" spans="1:11" ht="76.5" customHeight="1">
      <c r="A1" s="151"/>
      <c r="B1" s="151"/>
      <c r="C1" s="151"/>
      <c r="D1" s="151"/>
      <c r="E1" s="151"/>
      <c r="F1" s="151"/>
      <c r="G1" s="151"/>
      <c r="H1" s="151"/>
      <c r="I1" s="151"/>
      <c r="J1" s="151"/>
    </row>
    <row r="2" spans="1:11" ht="15.75">
      <c r="A2" s="152" t="s">
        <v>293</v>
      </c>
      <c r="B2" s="152"/>
      <c r="C2" s="152"/>
      <c r="D2" s="152"/>
      <c r="E2" s="152"/>
      <c r="F2" s="152"/>
      <c r="G2" s="152"/>
      <c r="H2" s="152"/>
      <c r="I2" s="152"/>
      <c r="J2" s="152"/>
      <c r="K2" s="61"/>
    </row>
    <row r="3" spans="1:11" ht="23.25" customHeight="1">
      <c r="A3" s="153" t="s">
        <v>0</v>
      </c>
      <c r="B3" s="153"/>
      <c r="C3" s="153"/>
      <c r="D3" s="153"/>
      <c r="E3" s="153"/>
      <c r="F3" s="153"/>
      <c r="G3" s="153"/>
      <c r="H3" s="153"/>
      <c r="I3" s="153"/>
      <c r="J3" s="153"/>
      <c r="K3" s="61"/>
    </row>
    <row r="4" spans="1:11" ht="30.75" customHeight="1">
      <c r="A4" s="157" t="s">
        <v>407</v>
      </c>
      <c r="B4" s="158"/>
      <c r="C4" s="158"/>
      <c r="D4" s="158"/>
      <c r="E4" s="158"/>
      <c r="F4" s="158"/>
      <c r="G4" s="158"/>
      <c r="H4" s="158"/>
      <c r="I4" s="158"/>
      <c r="J4" s="125"/>
      <c r="K4" s="61"/>
    </row>
    <row r="5" spans="1:11" ht="21">
      <c r="A5" s="154" t="s">
        <v>1</v>
      </c>
      <c r="B5" s="154"/>
      <c r="C5" s="154"/>
      <c r="D5" s="154"/>
      <c r="E5" s="154"/>
      <c r="F5" s="154"/>
      <c r="G5" s="154"/>
      <c r="H5" s="154"/>
      <c r="I5" s="154"/>
      <c r="J5" s="154"/>
      <c r="K5" s="61"/>
    </row>
    <row r="6" spans="1:11" s="2" customFormat="1" ht="61.5" customHeight="1">
      <c r="A6" s="62" t="s">
        <v>2</v>
      </c>
      <c r="B6" s="60" t="s">
        <v>3</v>
      </c>
      <c r="C6" s="60" t="s">
        <v>4</v>
      </c>
      <c r="D6" s="60" t="s">
        <v>5</v>
      </c>
      <c r="E6" s="60" t="s">
        <v>6</v>
      </c>
      <c r="F6" s="60" t="s">
        <v>7</v>
      </c>
      <c r="G6" s="60" t="s">
        <v>8</v>
      </c>
      <c r="H6" s="60" t="s">
        <v>9</v>
      </c>
      <c r="I6" s="60" t="s">
        <v>10</v>
      </c>
      <c r="J6" s="60" t="s">
        <v>11</v>
      </c>
      <c r="K6" s="48"/>
    </row>
    <row r="7" spans="1:11" s="3" customFormat="1" ht="53.25" customHeight="1">
      <c r="A7" s="144" t="s">
        <v>12</v>
      </c>
      <c r="B7" s="141" t="s">
        <v>294</v>
      </c>
      <c r="C7" s="142" t="s">
        <v>13</v>
      </c>
      <c r="D7" s="143" t="s">
        <v>133</v>
      </c>
      <c r="E7" s="143">
        <v>900</v>
      </c>
      <c r="F7" s="104"/>
      <c r="G7" s="63">
        <f>E7*F7</f>
        <v>0</v>
      </c>
      <c r="H7" s="64"/>
      <c r="I7" s="63">
        <f>ROUND(G7+G7*H7,2)</f>
        <v>0</v>
      </c>
      <c r="J7" s="65"/>
      <c r="K7" s="66"/>
    </row>
    <row r="8" spans="1:11" ht="47.25">
      <c r="A8" s="71"/>
      <c r="B8" s="72"/>
      <c r="C8" s="72"/>
      <c r="D8" s="72"/>
      <c r="E8" s="72"/>
      <c r="F8" s="73" t="s">
        <v>15</v>
      </c>
      <c r="G8" s="105">
        <f>SUM(G7)</f>
        <v>0</v>
      </c>
      <c r="H8" s="54" t="s">
        <v>16</v>
      </c>
      <c r="I8" s="105">
        <f>SUM(I7)</f>
        <v>0</v>
      </c>
      <c r="J8" s="67"/>
      <c r="K8" s="61"/>
    </row>
    <row r="9" spans="1:11" ht="15.75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</row>
    <row r="10" spans="1:11" ht="15.75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</row>
    <row r="11" spans="1:11" ht="15.7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1" ht="17.25" customHeight="1">
      <c r="A12" s="61"/>
      <c r="B12" s="61"/>
      <c r="C12" s="61"/>
      <c r="D12" s="61"/>
      <c r="E12" s="61"/>
      <c r="F12" s="61"/>
      <c r="G12" s="68"/>
      <c r="H12" s="68"/>
      <c r="I12" s="68"/>
      <c r="J12" s="68"/>
      <c r="K12" s="61"/>
    </row>
    <row r="13" spans="1:11" ht="15.75">
      <c r="A13" s="69"/>
      <c r="B13" s="155"/>
      <c r="C13" s="155"/>
      <c r="D13" s="155"/>
      <c r="E13" s="70"/>
      <c r="F13" s="156" t="s">
        <v>17</v>
      </c>
      <c r="G13" s="156"/>
      <c r="H13" s="156"/>
      <c r="I13" s="156"/>
      <c r="J13" s="156"/>
      <c r="K13" s="61"/>
    </row>
    <row r="14" spans="1:11" ht="15.75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</row>
    <row r="15" spans="1:11" ht="15.75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</row>
    <row r="16" spans="1:11" ht="15.75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</row>
    <row r="17" spans="3:9">
      <c r="H17" s="9"/>
      <c r="I17" s="9"/>
    </row>
    <row r="18" spans="3:9">
      <c r="I18" t="s">
        <v>18</v>
      </c>
    </row>
    <row r="22" spans="3:9">
      <c r="C22" t="s">
        <v>18</v>
      </c>
    </row>
  </sheetData>
  <mergeCells count="7">
    <mergeCell ref="A1:J1"/>
    <mergeCell ref="A2:J2"/>
    <mergeCell ref="A3:J3"/>
    <mergeCell ref="A5:J5"/>
    <mergeCell ref="B13:D13"/>
    <mergeCell ref="F13:J13"/>
    <mergeCell ref="A4:I4"/>
  </mergeCells>
  <pageMargins left="0.70833333333333304" right="0.70833333333333304" top="0.74791666666666701" bottom="0.74791666666666701" header="0.511811023622047" footer="0.511811023622047"/>
  <pageSetup paperSize="9" scale="96" fitToHeight="0" orientation="landscape" horizontalDpi="300" verticalDpi="3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8.7109375" defaultRowHeight="1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zoomScaleNormal="100" workbookViewId="0">
      <selection activeCell="C27" sqref="C27"/>
    </sheetView>
  </sheetViews>
  <sheetFormatPr defaultColWidth="9" defaultRowHeight="15"/>
  <cols>
    <col min="1" max="1" width="4.140625" customWidth="1"/>
    <col min="2" max="2" width="32.7109375" customWidth="1"/>
    <col min="3" max="3" width="51.5703125" customWidth="1"/>
    <col min="4" max="4" width="13.42578125" customWidth="1"/>
    <col min="5" max="5" width="15.28515625" customWidth="1"/>
    <col min="6" max="6" width="17.7109375" customWidth="1"/>
    <col min="7" max="7" width="17.42578125" customWidth="1"/>
    <col min="8" max="8" width="11.42578125" customWidth="1"/>
    <col min="9" max="9" width="18.28515625" customWidth="1"/>
    <col min="10" max="10" width="18.5703125" hidden="1" customWidth="1"/>
  </cols>
  <sheetData>
    <row r="1" spans="1:10" ht="83.25" customHeight="1">
      <c r="A1" s="151"/>
      <c r="B1" s="151"/>
      <c r="C1" s="151"/>
      <c r="D1" s="151"/>
      <c r="E1" s="151"/>
      <c r="F1" s="151"/>
      <c r="G1" s="151"/>
      <c r="H1" s="151"/>
      <c r="I1" s="151"/>
      <c r="J1" s="151"/>
    </row>
    <row r="2" spans="1:10">
      <c r="A2" s="159" t="s">
        <v>19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 ht="21">
      <c r="A3" s="153" t="s">
        <v>0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0" ht="29.25" customHeight="1">
      <c r="A4" s="157" t="s">
        <v>407</v>
      </c>
      <c r="B4" s="158"/>
      <c r="C4" s="158"/>
      <c r="D4" s="158"/>
      <c r="E4" s="158"/>
      <c r="F4" s="158"/>
      <c r="G4" s="158"/>
      <c r="H4" s="158"/>
      <c r="I4" s="158"/>
      <c r="J4" s="125"/>
    </row>
    <row r="5" spans="1:10" ht="27" customHeight="1">
      <c r="A5" s="160" t="s">
        <v>20</v>
      </c>
      <c r="B5" s="160"/>
      <c r="C5" s="160"/>
      <c r="D5" s="160"/>
      <c r="E5" s="160"/>
      <c r="F5" s="160"/>
      <c r="G5" s="160"/>
      <c r="H5" s="160"/>
      <c r="I5" s="160"/>
      <c r="J5" s="160"/>
    </row>
    <row r="6" spans="1:10" ht="57" customHeight="1">
      <c r="A6" s="74" t="s">
        <v>2</v>
      </c>
      <c r="B6" s="51" t="s">
        <v>3</v>
      </c>
      <c r="C6" s="51" t="s">
        <v>4</v>
      </c>
      <c r="D6" s="51" t="s">
        <v>5</v>
      </c>
      <c r="E6" s="51" t="s">
        <v>6</v>
      </c>
      <c r="F6" s="51" t="s">
        <v>7</v>
      </c>
      <c r="G6" s="51" t="s">
        <v>8</v>
      </c>
      <c r="H6" s="51" t="s">
        <v>9</v>
      </c>
      <c r="I6" s="51" t="s">
        <v>10</v>
      </c>
      <c r="J6" s="1" t="s">
        <v>11</v>
      </c>
    </row>
    <row r="7" spans="1:10" ht="33.75" customHeight="1">
      <c r="A7" s="145" t="s">
        <v>12</v>
      </c>
      <c r="B7" s="20" t="s">
        <v>21</v>
      </c>
      <c r="C7" s="146" t="s">
        <v>445</v>
      </c>
      <c r="D7" s="21" t="s">
        <v>22</v>
      </c>
      <c r="E7" s="21">
        <v>15</v>
      </c>
      <c r="F7" s="106"/>
      <c r="G7" s="129">
        <f t="shared" ref="G7:G30" si="0">E7*F7</f>
        <v>0</v>
      </c>
      <c r="H7" s="12"/>
      <c r="I7" s="129">
        <f t="shared" ref="I7:I30" si="1">ROUND(G7+G7*H7,2)</f>
        <v>0</v>
      </c>
      <c r="J7" s="13"/>
    </row>
    <row r="8" spans="1:10" ht="33.75" customHeight="1">
      <c r="A8" s="145" t="s">
        <v>49</v>
      </c>
      <c r="B8" s="20" t="s">
        <v>378</v>
      </c>
      <c r="C8" s="146" t="s">
        <v>446</v>
      </c>
      <c r="D8" s="21" t="s">
        <v>22</v>
      </c>
      <c r="E8" s="21">
        <v>10</v>
      </c>
      <c r="F8" s="106"/>
      <c r="G8" s="129">
        <f t="shared" si="0"/>
        <v>0</v>
      </c>
      <c r="H8" s="12"/>
      <c r="I8" s="129">
        <f t="shared" si="1"/>
        <v>0</v>
      </c>
      <c r="J8" s="13"/>
    </row>
    <row r="9" spans="1:10" ht="33.75" customHeight="1">
      <c r="A9" s="145" t="s">
        <v>51</v>
      </c>
      <c r="B9" s="20" t="s">
        <v>23</v>
      </c>
      <c r="C9" s="146" t="s">
        <v>447</v>
      </c>
      <c r="D9" s="21" t="s">
        <v>22</v>
      </c>
      <c r="E9" s="21">
        <v>30</v>
      </c>
      <c r="F9" s="106"/>
      <c r="G9" s="129">
        <f t="shared" si="0"/>
        <v>0</v>
      </c>
      <c r="H9" s="12"/>
      <c r="I9" s="129">
        <f t="shared" si="1"/>
        <v>0</v>
      </c>
      <c r="J9" s="13"/>
    </row>
    <row r="10" spans="1:10" ht="33.75" customHeight="1">
      <c r="A10" s="145" t="s">
        <v>53</v>
      </c>
      <c r="B10" s="20" t="s">
        <v>24</v>
      </c>
      <c r="C10" s="146" t="s">
        <v>448</v>
      </c>
      <c r="D10" s="21" t="s">
        <v>22</v>
      </c>
      <c r="E10" s="21">
        <v>15</v>
      </c>
      <c r="F10" s="106"/>
      <c r="G10" s="129">
        <f t="shared" si="0"/>
        <v>0</v>
      </c>
      <c r="H10" s="12"/>
      <c r="I10" s="129">
        <f t="shared" si="1"/>
        <v>0</v>
      </c>
      <c r="J10" s="13"/>
    </row>
    <row r="11" spans="1:10" ht="33.75" customHeight="1">
      <c r="A11" s="145" t="s">
        <v>54</v>
      </c>
      <c r="B11" s="20" t="s">
        <v>25</v>
      </c>
      <c r="C11" s="20" t="s">
        <v>26</v>
      </c>
      <c r="D11" s="21" t="s">
        <v>22</v>
      </c>
      <c r="E11" s="21">
        <v>12</v>
      </c>
      <c r="F11" s="106"/>
      <c r="G11" s="129">
        <f t="shared" si="0"/>
        <v>0</v>
      </c>
      <c r="H11" s="12"/>
      <c r="I11" s="129">
        <f t="shared" si="1"/>
        <v>0</v>
      </c>
      <c r="J11" s="13"/>
    </row>
    <row r="12" spans="1:10" ht="33.75" customHeight="1">
      <c r="A12" s="145" t="s">
        <v>57</v>
      </c>
      <c r="B12" s="15" t="s">
        <v>27</v>
      </c>
      <c r="C12" s="15" t="s">
        <v>469</v>
      </c>
      <c r="D12" s="147" t="s">
        <v>22</v>
      </c>
      <c r="E12" s="148">
        <v>12</v>
      </c>
      <c r="F12" s="106"/>
      <c r="G12" s="129">
        <f t="shared" si="0"/>
        <v>0</v>
      </c>
      <c r="H12" s="12"/>
      <c r="I12" s="129">
        <f t="shared" si="1"/>
        <v>0</v>
      </c>
      <c r="J12" s="13"/>
    </row>
    <row r="13" spans="1:10" ht="33.75" customHeight="1">
      <c r="A13" s="145" t="s">
        <v>58</v>
      </c>
      <c r="B13" s="15" t="s">
        <v>28</v>
      </c>
      <c r="C13" s="15" t="s">
        <v>468</v>
      </c>
      <c r="D13" s="147" t="s">
        <v>22</v>
      </c>
      <c r="E13" s="147">
        <v>12</v>
      </c>
      <c r="F13" s="106"/>
      <c r="G13" s="129">
        <f t="shared" si="0"/>
        <v>0</v>
      </c>
      <c r="H13" s="12"/>
      <c r="I13" s="129">
        <f t="shared" si="1"/>
        <v>0</v>
      </c>
      <c r="J13" s="13"/>
    </row>
    <row r="14" spans="1:10" ht="33.75" customHeight="1">
      <c r="A14" s="145" t="s">
        <v>61</v>
      </c>
      <c r="B14" s="20" t="s">
        <v>29</v>
      </c>
      <c r="C14" s="146" t="s">
        <v>447</v>
      </c>
      <c r="D14" s="21" t="s">
        <v>22</v>
      </c>
      <c r="E14" s="21">
        <v>40</v>
      </c>
      <c r="F14" s="106"/>
      <c r="G14" s="129">
        <f t="shared" si="0"/>
        <v>0</v>
      </c>
      <c r="H14" s="12"/>
      <c r="I14" s="129">
        <f t="shared" si="1"/>
        <v>0</v>
      </c>
      <c r="J14" s="13"/>
    </row>
    <row r="15" spans="1:10" ht="33.75" customHeight="1">
      <c r="A15" s="145" t="s">
        <v>62</v>
      </c>
      <c r="B15" s="20" t="s">
        <v>30</v>
      </c>
      <c r="C15" s="146" t="s">
        <v>449</v>
      </c>
      <c r="D15" s="21" t="s">
        <v>22</v>
      </c>
      <c r="E15" s="21">
        <v>5</v>
      </c>
      <c r="F15" s="106"/>
      <c r="G15" s="129">
        <f t="shared" si="0"/>
        <v>0</v>
      </c>
      <c r="H15" s="12"/>
      <c r="I15" s="129">
        <f t="shared" si="1"/>
        <v>0</v>
      </c>
      <c r="J15" s="13"/>
    </row>
    <row r="16" spans="1:10" ht="33.75" customHeight="1">
      <c r="A16" s="145" t="s">
        <v>63</v>
      </c>
      <c r="B16" s="20" t="s">
        <v>31</v>
      </c>
      <c r="C16" s="146" t="s">
        <v>450</v>
      </c>
      <c r="D16" s="21" t="s">
        <v>22</v>
      </c>
      <c r="E16" s="21">
        <v>15</v>
      </c>
      <c r="F16" s="106"/>
      <c r="G16" s="129">
        <f t="shared" si="0"/>
        <v>0</v>
      </c>
      <c r="H16" s="12"/>
      <c r="I16" s="129">
        <f t="shared" si="1"/>
        <v>0</v>
      </c>
      <c r="J16" s="13"/>
    </row>
    <row r="17" spans="1:10" ht="33.75" customHeight="1">
      <c r="A17" s="145" t="s">
        <v>64</v>
      </c>
      <c r="B17" s="20" t="s">
        <v>32</v>
      </c>
      <c r="C17" s="146" t="s">
        <v>451</v>
      </c>
      <c r="D17" s="21" t="s">
        <v>22</v>
      </c>
      <c r="E17" s="21">
        <v>15</v>
      </c>
      <c r="F17" s="106"/>
      <c r="G17" s="129">
        <f t="shared" si="0"/>
        <v>0</v>
      </c>
      <c r="H17" s="12"/>
      <c r="I17" s="129">
        <f t="shared" si="1"/>
        <v>0</v>
      </c>
      <c r="J17" s="13"/>
    </row>
    <row r="18" spans="1:10" ht="33.75" customHeight="1">
      <c r="A18" s="145" t="s">
        <v>67</v>
      </c>
      <c r="B18" s="20" t="s">
        <v>33</v>
      </c>
      <c r="C18" s="146" t="s">
        <v>452</v>
      </c>
      <c r="D18" s="21" t="s">
        <v>22</v>
      </c>
      <c r="E18" s="21">
        <v>10</v>
      </c>
      <c r="F18" s="106"/>
      <c r="G18" s="129">
        <f t="shared" si="0"/>
        <v>0</v>
      </c>
      <c r="H18" s="12"/>
      <c r="I18" s="129">
        <f t="shared" si="1"/>
        <v>0</v>
      </c>
      <c r="J18" s="13"/>
    </row>
    <row r="19" spans="1:10" ht="33.75" customHeight="1">
      <c r="A19" s="145" t="s">
        <v>70</v>
      </c>
      <c r="B19" s="20" t="s">
        <v>34</v>
      </c>
      <c r="C19" s="146" t="s">
        <v>453</v>
      </c>
      <c r="D19" s="21" t="s">
        <v>22</v>
      </c>
      <c r="E19" s="21">
        <v>10</v>
      </c>
      <c r="F19" s="106"/>
      <c r="G19" s="129">
        <f t="shared" si="0"/>
        <v>0</v>
      </c>
      <c r="H19" s="12"/>
      <c r="I19" s="129">
        <f t="shared" si="1"/>
        <v>0</v>
      </c>
      <c r="J19" s="13"/>
    </row>
    <row r="20" spans="1:10" ht="37.5" customHeight="1">
      <c r="A20" s="145" t="s">
        <v>71</v>
      </c>
      <c r="B20" s="20" t="s">
        <v>379</v>
      </c>
      <c r="C20" s="146" t="s">
        <v>461</v>
      </c>
      <c r="D20" s="21" t="s">
        <v>22</v>
      </c>
      <c r="E20" s="21">
        <v>10</v>
      </c>
      <c r="F20" s="106"/>
      <c r="G20" s="129">
        <f t="shared" si="0"/>
        <v>0</v>
      </c>
      <c r="H20" s="12"/>
      <c r="I20" s="129">
        <f t="shared" si="1"/>
        <v>0</v>
      </c>
      <c r="J20" s="13"/>
    </row>
    <row r="21" spans="1:10" ht="33.75" customHeight="1">
      <c r="A21" s="145" t="s">
        <v>73</v>
      </c>
      <c r="B21" s="20" t="s">
        <v>35</v>
      </c>
      <c r="C21" s="146" t="s">
        <v>462</v>
      </c>
      <c r="D21" s="21" t="s">
        <v>22</v>
      </c>
      <c r="E21" s="21">
        <v>15</v>
      </c>
      <c r="F21" s="106"/>
      <c r="G21" s="129">
        <f t="shared" si="0"/>
        <v>0</v>
      </c>
      <c r="H21" s="12"/>
      <c r="I21" s="129">
        <f t="shared" si="1"/>
        <v>0</v>
      </c>
      <c r="J21" s="13"/>
    </row>
    <row r="22" spans="1:10" ht="33.75" customHeight="1">
      <c r="A22" s="145" t="s">
        <v>76</v>
      </c>
      <c r="B22" s="20" t="s">
        <v>36</v>
      </c>
      <c r="C22" s="146" t="s">
        <v>454</v>
      </c>
      <c r="D22" s="21" t="s">
        <v>22</v>
      </c>
      <c r="E22" s="21">
        <v>40</v>
      </c>
      <c r="F22" s="106"/>
      <c r="G22" s="129">
        <f t="shared" si="0"/>
        <v>0</v>
      </c>
      <c r="H22" s="12"/>
      <c r="I22" s="129">
        <f t="shared" si="1"/>
        <v>0</v>
      </c>
      <c r="J22" s="13"/>
    </row>
    <row r="23" spans="1:10" ht="33.75" customHeight="1">
      <c r="A23" s="145" t="s">
        <v>77</v>
      </c>
      <c r="B23" s="20" t="s">
        <v>37</v>
      </c>
      <c r="C23" s="146" t="s">
        <v>455</v>
      </c>
      <c r="D23" s="21" t="s">
        <v>22</v>
      </c>
      <c r="E23" s="21">
        <v>15</v>
      </c>
      <c r="F23" s="106"/>
      <c r="G23" s="129">
        <f t="shared" si="0"/>
        <v>0</v>
      </c>
      <c r="H23" s="12"/>
      <c r="I23" s="129">
        <f t="shared" si="1"/>
        <v>0</v>
      </c>
      <c r="J23" s="13"/>
    </row>
    <row r="24" spans="1:10" ht="33.75" customHeight="1">
      <c r="A24" s="145" t="s">
        <v>80</v>
      </c>
      <c r="B24" s="15" t="s">
        <v>38</v>
      </c>
      <c r="C24" s="15" t="s">
        <v>39</v>
      </c>
      <c r="D24" s="147" t="s">
        <v>22</v>
      </c>
      <c r="E24" s="148">
        <v>25</v>
      </c>
      <c r="F24" s="106"/>
      <c r="G24" s="129">
        <f t="shared" si="0"/>
        <v>0</v>
      </c>
      <c r="H24" s="12"/>
      <c r="I24" s="129">
        <f t="shared" si="1"/>
        <v>0</v>
      </c>
      <c r="J24" s="13"/>
    </row>
    <row r="25" spans="1:10" ht="33.75" customHeight="1">
      <c r="A25" s="145" t="s">
        <v>82</v>
      </c>
      <c r="B25" s="20" t="s">
        <v>40</v>
      </c>
      <c r="C25" s="146" t="s">
        <v>456</v>
      </c>
      <c r="D25" s="21" t="s">
        <v>22</v>
      </c>
      <c r="E25" s="21">
        <v>20</v>
      </c>
      <c r="F25" s="106"/>
      <c r="G25" s="129">
        <f t="shared" si="0"/>
        <v>0</v>
      </c>
      <c r="H25" s="12"/>
      <c r="I25" s="129">
        <f t="shared" si="1"/>
        <v>0</v>
      </c>
      <c r="J25" s="13"/>
    </row>
    <row r="26" spans="1:10" ht="33.75" customHeight="1">
      <c r="A26" s="145" t="s">
        <v>84</v>
      </c>
      <c r="B26" s="20" t="s">
        <v>41</v>
      </c>
      <c r="C26" s="146" t="s">
        <v>457</v>
      </c>
      <c r="D26" s="21" t="s">
        <v>22</v>
      </c>
      <c r="E26" s="21">
        <v>5</v>
      </c>
      <c r="F26" s="106"/>
      <c r="G26" s="129">
        <f t="shared" si="0"/>
        <v>0</v>
      </c>
      <c r="H26" s="12"/>
      <c r="I26" s="129">
        <f t="shared" si="1"/>
        <v>0</v>
      </c>
      <c r="J26" s="13"/>
    </row>
    <row r="27" spans="1:10" ht="33.75" customHeight="1">
      <c r="A27" s="145" t="s">
        <v>87</v>
      </c>
      <c r="B27" s="15" t="s">
        <v>42</v>
      </c>
      <c r="C27" s="15" t="s">
        <v>468</v>
      </c>
      <c r="D27" s="147" t="s">
        <v>22</v>
      </c>
      <c r="E27" s="147">
        <v>12</v>
      </c>
      <c r="F27" s="106"/>
      <c r="G27" s="129">
        <f t="shared" si="0"/>
        <v>0</v>
      </c>
      <c r="H27" s="12"/>
      <c r="I27" s="129">
        <f t="shared" si="1"/>
        <v>0</v>
      </c>
      <c r="J27" s="13"/>
    </row>
    <row r="28" spans="1:10" ht="33.75" customHeight="1">
      <c r="A28" s="145" t="s">
        <v>135</v>
      </c>
      <c r="B28" s="20" t="s">
        <v>43</v>
      </c>
      <c r="C28" s="146" t="s">
        <v>458</v>
      </c>
      <c r="D28" s="21" t="s">
        <v>22</v>
      </c>
      <c r="E28" s="21">
        <v>35</v>
      </c>
      <c r="F28" s="106"/>
      <c r="G28" s="129">
        <f t="shared" si="0"/>
        <v>0</v>
      </c>
      <c r="H28" s="12"/>
      <c r="I28" s="129">
        <f t="shared" si="1"/>
        <v>0</v>
      </c>
      <c r="J28" s="13"/>
    </row>
    <row r="29" spans="1:10" ht="33.75" customHeight="1">
      <c r="A29" s="145" t="s">
        <v>136</v>
      </c>
      <c r="B29" s="20" t="s">
        <v>44</v>
      </c>
      <c r="C29" s="146" t="s">
        <v>459</v>
      </c>
      <c r="D29" s="21" t="s">
        <v>22</v>
      </c>
      <c r="E29" s="21">
        <v>20</v>
      </c>
      <c r="F29" s="106"/>
      <c r="G29" s="129">
        <f t="shared" si="0"/>
        <v>0</v>
      </c>
      <c r="H29" s="12"/>
      <c r="I29" s="129">
        <f t="shared" si="1"/>
        <v>0</v>
      </c>
      <c r="J29" s="13"/>
    </row>
    <row r="30" spans="1:10" ht="33.75" customHeight="1">
      <c r="A30" s="145" t="s">
        <v>137</v>
      </c>
      <c r="B30" s="20" t="s">
        <v>45</v>
      </c>
      <c r="C30" s="146" t="s">
        <v>460</v>
      </c>
      <c r="D30" s="21" t="s">
        <v>22</v>
      </c>
      <c r="E30" s="21">
        <v>50</v>
      </c>
      <c r="F30" s="106"/>
      <c r="G30" s="129">
        <f t="shared" si="0"/>
        <v>0</v>
      </c>
      <c r="H30" s="12"/>
      <c r="I30" s="129">
        <f t="shared" si="1"/>
        <v>0</v>
      </c>
      <c r="J30" s="13"/>
    </row>
    <row r="31" spans="1:10" ht="54" customHeight="1">
      <c r="A31" s="56"/>
      <c r="B31" s="56"/>
      <c r="C31" s="56"/>
      <c r="D31" s="57"/>
      <c r="E31" s="56"/>
      <c r="F31" s="58" t="s">
        <v>46</v>
      </c>
      <c r="G31" s="149">
        <f>SUM(G7:G30)</f>
        <v>0</v>
      </c>
      <c r="H31" s="59" t="s">
        <v>16</v>
      </c>
      <c r="I31" s="149">
        <f>SUM(I7:I30)</f>
        <v>0</v>
      </c>
      <c r="J31" s="18"/>
    </row>
    <row r="35" spans="1:10">
      <c r="A35" s="6"/>
    </row>
    <row r="36" spans="1:10">
      <c r="A36" s="163"/>
      <c r="B36" s="164"/>
      <c r="C36" s="161"/>
      <c r="D36" s="161"/>
      <c r="E36" s="161"/>
      <c r="F36" s="162" t="s">
        <v>17</v>
      </c>
      <c r="G36" s="162"/>
      <c r="H36" s="162"/>
      <c r="I36" s="162"/>
      <c r="J36" s="162"/>
    </row>
  </sheetData>
  <mergeCells count="8">
    <mergeCell ref="A1:J1"/>
    <mergeCell ref="A2:J2"/>
    <mergeCell ref="A3:J3"/>
    <mergeCell ref="A5:J5"/>
    <mergeCell ref="C36:E36"/>
    <mergeCell ref="F36:J36"/>
    <mergeCell ref="A36:B36"/>
    <mergeCell ref="A4:I4"/>
  </mergeCells>
  <phoneticPr fontId="15" type="noConversion"/>
  <printOptions horizontalCentered="1"/>
  <pageMargins left="0.70833333333333304" right="0.70833333333333304" top="0.74791666666666701" bottom="0.74791666666666701" header="0.511811023622047" footer="0.511811023622047"/>
  <pageSetup paperSize="9" scale="71" orientation="landscape" horizontalDpi="300" verticalDpi="300" r:id="rId1"/>
  <rowBreaks count="1" manualBreakCount="1">
    <brk id="18" max="16383" man="1"/>
  </rowBreak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0"/>
  <sheetViews>
    <sheetView zoomScaleNormal="100" zoomScalePageLayoutView="70" workbookViewId="0">
      <selection activeCell="A8" sqref="A8"/>
    </sheetView>
  </sheetViews>
  <sheetFormatPr defaultColWidth="9" defaultRowHeight="15"/>
  <cols>
    <col min="1" max="1" width="5.140625" customWidth="1"/>
    <col min="2" max="2" width="36.42578125" customWidth="1"/>
    <col min="3" max="3" width="37.28515625" customWidth="1"/>
    <col min="4" max="4" width="12.85546875" style="19" customWidth="1"/>
    <col min="5" max="5" width="13.85546875" style="6" customWidth="1"/>
    <col min="6" max="6" width="16" customWidth="1"/>
    <col min="7" max="7" width="18.42578125" customWidth="1"/>
    <col min="8" max="8" width="15.7109375" customWidth="1"/>
    <col min="9" max="9" width="18.28515625" customWidth="1"/>
    <col min="10" max="10" width="18.5703125" hidden="1" customWidth="1"/>
  </cols>
  <sheetData>
    <row r="1" spans="1:10" ht="73.5" customHeight="1">
      <c r="B1" s="151"/>
      <c r="C1" s="151"/>
      <c r="D1" s="151"/>
      <c r="E1" s="151"/>
      <c r="F1" s="151"/>
      <c r="G1" s="151"/>
      <c r="H1" s="151"/>
      <c r="I1" s="151"/>
      <c r="J1" s="151"/>
    </row>
    <row r="2" spans="1:10">
      <c r="A2" s="159" t="s">
        <v>295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 ht="25.5" customHeight="1">
      <c r="A3" s="153" t="s">
        <v>0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0" ht="25.5" customHeight="1">
      <c r="A4" s="157" t="s">
        <v>407</v>
      </c>
      <c r="B4" s="158"/>
      <c r="C4" s="158"/>
      <c r="D4" s="158"/>
      <c r="E4" s="158"/>
      <c r="F4" s="158"/>
      <c r="G4" s="158"/>
      <c r="H4" s="158"/>
      <c r="I4" s="158"/>
      <c r="J4" s="125"/>
    </row>
    <row r="5" spans="1:10" ht="29.25" customHeight="1">
      <c r="A5" s="160" t="s">
        <v>47</v>
      </c>
      <c r="B5" s="160"/>
      <c r="C5" s="160"/>
      <c r="D5" s="160"/>
      <c r="E5" s="160"/>
      <c r="F5" s="160"/>
      <c r="G5" s="160"/>
      <c r="H5" s="160"/>
      <c r="I5" s="160"/>
      <c r="J5" s="160"/>
    </row>
    <row r="6" spans="1:10" s="2" customFormat="1" ht="57" customHeight="1">
      <c r="A6" s="74" t="s">
        <v>2</v>
      </c>
      <c r="B6" s="51" t="s">
        <v>3</v>
      </c>
      <c r="C6" s="51" t="s">
        <v>4</v>
      </c>
      <c r="D6" s="51" t="s">
        <v>5</v>
      </c>
      <c r="E6" s="51" t="s">
        <v>6</v>
      </c>
      <c r="F6" s="51" t="s">
        <v>7</v>
      </c>
      <c r="G6" s="51" t="s">
        <v>8</v>
      </c>
      <c r="H6" s="51" t="s">
        <v>9</v>
      </c>
      <c r="I6" s="51" t="s">
        <v>10</v>
      </c>
      <c r="J6" s="51" t="s">
        <v>11</v>
      </c>
    </row>
    <row r="7" spans="1:10" s="3" customFormat="1" ht="33.75" customHeight="1">
      <c r="A7" s="107" t="s">
        <v>12</v>
      </c>
      <c r="B7" s="20" t="s">
        <v>68</v>
      </c>
      <c r="C7" s="20" t="s">
        <v>69</v>
      </c>
      <c r="D7" s="21" t="s">
        <v>133</v>
      </c>
      <c r="E7" s="21">
        <v>160</v>
      </c>
      <c r="F7" s="108"/>
      <c r="G7" s="130">
        <f>E7*F7</f>
        <v>0</v>
      </c>
      <c r="H7" s="22"/>
      <c r="I7" s="130">
        <f>ROUND(G7+G7*H7,2)</f>
        <v>0</v>
      </c>
      <c r="J7" s="23"/>
    </row>
    <row r="8" spans="1:10" s="3" customFormat="1" ht="33.75" customHeight="1">
      <c r="A8" s="107" t="s">
        <v>49</v>
      </c>
      <c r="B8" s="20" t="s">
        <v>65</v>
      </c>
      <c r="C8" s="20" t="s">
        <v>66</v>
      </c>
      <c r="D8" s="21" t="s">
        <v>133</v>
      </c>
      <c r="E8" s="21">
        <v>60</v>
      </c>
      <c r="F8" s="108"/>
      <c r="G8" s="130">
        <f t="shared" ref="G8:G29" si="0">E8*F8</f>
        <v>0</v>
      </c>
      <c r="H8" s="22"/>
      <c r="I8" s="130">
        <f t="shared" ref="I8:I29" si="1">ROUND(G8+G8*H8,2)</f>
        <v>0</v>
      </c>
      <c r="J8" s="23"/>
    </row>
    <row r="9" spans="1:10" s="3" customFormat="1" ht="33.75" customHeight="1">
      <c r="A9" s="107" t="s">
        <v>51</v>
      </c>
      <c r="B9" s="20" t="s">
        <v>436</v>
      </c>
      <c r="C9" s="20" t="s">
        <v>515</v>
      </c>
      <c r="D9" s="21" t="s">
        <v>133</v>
      </c>
      <c r="E9" s="21">
        <v>120</v>
      </c>
      <c r="F9" s="108"/>
      <c r="G9" s="130">
        <f t="shared" si="0"/>
        <v>0</v>
      </c>
      <c r="H9" s="22"/>
      <c r="I9" s="130">
        <f t="shared" si="1"/>
        <v>0</v>
      </c>
      <c r="J9" s="23"/>
    </row>
    <row r="10" spans="1:10" s="3" customFormat="1" ht="37.5" customHeight="1">
      <c r="A10" s="107" t="s">
        <v>53</v>
      </c>
      <c r="B10" s="20" t="s">
        <v>435</v>
      </c>
      <c r="C10" s="20" t="s">
        <v>434</v>
      </c>
      <c r="D10" s="21" t="s">
        <v>133</v>
      </c>
      <c r="E10" s="21">
        <v>50</v>
      </c>
      <c r="F10" s="108"/>
      <c r="G10" s="130">
        <f t="shared" si="0"/>
        <v>0</v>
      </c>
      <c r="H10" s="22"/>
      <c r="I10" s="130">
        <f t="shared" si="1"/>
        <v>0</v>
      </c>
      <c r="J10" s="23"/>
    </row>
    <row r="11" spans="1:10" s="3" customFormat="1" ht="33.75" customHeight="1">
      <c r="A11" s="107" t="s">
        <v>54</v>
      </c>
      <c r="B11" s="20" t="s">
        <v>404</v>
      </c>
      <c r="C11" s="20" t="s">
        <v>52</v>
      </c>
      <c r="D11" s="21" t="s">
        <v>133</v>
      </c>
      <c r="E11" s="21">
        <v>120</v>
      </c>
      <c r="F11" s="108"/>
      <c r="G11" s="130">
        <f t="shared" si="0"/>
        <v>0</v>
      </c>
      <c r="H11" s="22"/>
      <c r="I11" s="130">
        <f t="shared" si="1"/>
        <v>0</v>
      </c>
      <c r="J11" s="23"/>
    </row>
    <row r="12" spans="1:10" s="3" customFormat="1" ht="33.75" customHeight="1">
      <c r="A12" s="107" t="s">
        <v>57</v>
      </c>
      <c r="B12" s="20" t="s">
        <v>55</v>
      </c>
      <c r="C12" s="20" t="s">
        <v>56</v>
      </c>
      <c r="D12" s="21" t="s">
        <v>133</v>
      </c>
      <c r="E12" s="21">
        <v>18</v>
      </c>
      <c r="F12" s="108"/>
      <c r="G12" s="130">
        <f t="shared" si="0"/>
        <v>0</v>
      </c>
      <c r="H12" s="22"/>
      <c r="I12" s="130">
        <f t="shared" si="1"/>
        <v>0</v>
      </c>
      <c r="J12" s="23"/>
    </row>
    <row r="13" spans="1:10" s="3" customFormat="1" ht="33.75" customHeight="1">
      <c r="A13" s="107" t="s">
        <v>58</v>
      </c>
      <c r="B13" s="20" t="s">
        <v>48</v>
      </c>
      <c r="C13" s="20" t="s">
        <v>408</v>
      </c>
      <c r="D13" s="21" t="s">
        <v>133</v>
      </c>
      <c r="E13" s="21">
        <v>200</v>
      </c>
      <c r="F13" s="108"/>
      <c r="G13" s="130">
        <f t="shared" si="0"/>
        <v>0</v>
      </c>
      <c r="H13" s="22"/>
      <c r="I13" s="130">
        <f t="shared" si="1"/>
        <v>0</v>
      </c>
      <c r="J13" s="23"/>
    </row>
    <row r="14" spans="1:10" s="3" customFormat="1" ht="33.75" customHeight="1">
      <c r="A14" s="107" t="s">
        <v>61</v>
      </c>
      <c r="B14" s="20" t="s">
        <v>50</v>
      </c>
      <c r="C14" s="20" t="s">
        <v>408</v>
      </c>
      <c r="D14" s="21" t="s">
        <v>133</v>
      </c>
      <c r="E14" s="21">
        <v>240</v>
      </c>
      <c r="F14" s="108"/>
      <c r="G14" s="130">
        <f t="shared" si="0"/>
        <v>0</v>
      </c>
      <c r="H14" s="22"/>
      <c r="I14" s="130">
        <f t="shared" si="1"/>
        <v>0</v>
      </c>
      <c r="J14" s="23"/>
    </row>
    <row r="15" spans="1:10" s="3" customFormat="1" ht="33.75" customHeight="1">
      <c r="A15" s="107" t="s">
        <v>62</v>
      </c>
      <c r="B15" s="20" t="s">
        <v>380</v>
      </c>
      <c r="C15" s="20" t="s">
        <v>381</v>
      </c>
      <c r="D15" s="21" t="s">
        <v>133</v>
      </c>
      <c r="E15" s="21">
        <v>20</v>
      </c>
      <c r="F15" s="108"/>
      <c r="G15" s="130">
        <f t="shared" si="0"/>
        <v>0</v>
      </c>
      <c r="H15" s="22"/>
      <c r="I15" s="130">
        <f t="shared" si="1"/>
        <v>0</v>
      </c>
      <c r="J15" s="23"/>
    </row>
    <row r="16" spans="1:10" s="3" customFormat="1" ht="33.75" customHeight="1">
      <c r="A16" s="107" t="s">
        <v>63</v>
      </c>
      <c r="B16" s="20" t="s">
        <v>366</v>
      </c>
      <c r="C16" s="20" t="s">
        <v>470</v>
      </c>
      <c r="D16" s="21" t="s">
        <v>133</v>
      </c>
      <c r="E16" s="21">
        <v>40</v>
      </c>
      <c r="F16" s="108"/>
      <c r="G16" s="130">
        <f t="shared" si="0"/>
        <v>0</v>
      </c>
      <c r="H16" s="22"/>
      <c r="I16" s="130">
        <f t="shared" si="1"/>
        <v>0</v>
      </c>
      <c r="J16" s="23"/>
    </row>
    <row r="17" spans="1:10" s="3" customFormat="1" ht="33.75" customHeight="1">
      <c r="A17" s="107" t="s">
        <v>64</v>
      </c>
      <c r="B17" s="20" t="s">
        <v>372</v>
      </c>
      <c r="C17" s="20" t="s">
        <v>362</v>
      </c>
      <c r="D17" s="21" t="s">
        <v>133</v>
      </c>
      <c r="E17" s="21">
        <v>10</v>
      </c>
      <c r="F17" s="108"/>
      <c r="G17" s="130">
        <f t="shared" si="0"/>
        <v>0</v>
      </c>
      <c r="H17" s="22"/>
      <c r="I17" s="130">
        <f t="shared" si="1"/>
        <v>0</v>
      </c>
      <c r="J17" s="23"/>
    </row>
    <row r="18" spans="1:10" s="3" customFormat="1" ht="33.75" customHeight="1">
      <c r="A18" s="107" t="s">
        <v>67</v>
      </c>
      <c r="B18" s="20" t="s">
        <v>78</v>
      </c>
      <c r="C18" s="20" t="s">
        <v>79</v>
      </c>
      <c r="D18" s="21" t="s">
        <v>133</v>
      </c>
      <c r="E18" s="21">
        <v>15</v>
      </c>
      <c r="F18" s="108"/>
      <c r="G18" s="130">
        <f t="shared" si="0"/>
        <v>0</v>
      </c>
      <c r="H18" s="22"/>
      <c r="I18" s="130">
        <f t="shared" si="1"/>
        <v>0</v>
      </c>
      <c r="J18" s="23"/>
    </row>
    <row r="19" spans="1:10" s="3" customFormat="1" ht="33.75" customHeight="1">
      <c r="A19" s="107" t="s">
        <v>70</v>
      </c>
      <c r="B19" s="20" t="s">
        <v>405</v>
      </c>
      <c r="C19" s="20" t="s">
        <v>350</v>
      </c>
      <c r="D19" s="21" t="s">
        <v>133</v>
      </c>
      <c r="E19" s="21">
        <v>70</v>
      </c>
      <c r="F19" s="108"/>
      <c r="G19" s="130">
        <f t="shared" si="0"/>
        <v>0</v>
      </c>
      <c r="H19" s="22"/>
      <c r="I19" s="130">
        <f t="shared" si="1"/>
        <v>0</v>
      </c>
      <c r="J19" s="23"/>
    </row>
    <row r="20" spans="1:10" s="3" customFormat="1" ht="33.75" customHeight="1">
      <c r="A20" s="107" t="s">
        <v>71</v>
      </c>
      <c r="B20" s="20" t="s">
        <v>367</v>
      </c>
      <c r="C20" s="20" t="s">
        <v>365</v>
      </c>
      <c r="D20" s="21" t="s">
        <v>133</v>
      </c>
      <c r="E20" s="21">
        <v>6</v>
      </c>
      <c r="F20" s="108"/>
      <c r="G20" s="130">
        <f t="shared" si="0"/>
        <v>0</v>
      </c>
      <c r="H20" s="22"/>
      <c r="I20" s="130">
        <f t="shared" si="1"/>
        <v>0</v>
      </c>
      <c r="J20" s="23"/>
    </row>
    <row r="21" spans="1:10" s="3" customFormat="1" ht="33.75" customHeight="1">
      <c r="A21" s="107" t="s">
        <v>73</v>
      </c>
      <c r="B21" s="20" t="s">
        <v>368</v>
      </c>
      <c r="C21" s="20" t="s">
        <v>471</v>
      </c>
      <c r="D21" s="21" t="s">
        <v>133</v>
      </c>
      <c r="E21" s="21">
        <v>20</v>
      </c>
      <c r="F21" s="108"/>
      <c r="G21" s="130">
        <f t="shared" si="0"/>
        <v>0</v>
      </c>
      <c r="H21" s="22"/>
      <c r="I21" s="130">
        <f t="shared" si="1"/>
        <v>0</v>
      </c>
      <c r="J21" s="23"/>
    </row>
    <row r="22" spans="1:10" s="3" customFormat="1" ht="33.75" customHeight="1">
      <c r="A22" s="107" t="s">
        <v>76</v>
      </c>
      <c r="B22" s="20" t="s">
        <v>369</v>
      </c>
      <c r="C22" s="20" t="s">
        <v>472</v>
      </c>
      <c r="D22" s="21" t="s">
        <v>133</v>
      </c>
      <c r="E22" s="21">
        <v>40</v>
      </c>
      <c r="F22" s="108"/>
      <c r="G22" s="130">
        <f t="shared" si="0"/>
        <v>0</v>
      </c>
      <c r="H22" s="22"/>
      <c r="I22" s="130">
        <f t="shared" si="1"/>
        <v>0</v>
      </c>
      <c r="J22" s="23"/>
    </row>
    <row r="23" spans="1:10" s="3" customFormat="1" ht="33.75" customHeight="1">
      <c r="A23" s="107" t="s">
        <v>77</v>
      </c>
      <c r="B23" s="20" t="s">
        <v>85</v>
      </c>
      <c r="C23" s="20" t="s">
        <v>86</v>
      </c>
      <c r="D23" s="21" t="s">
        <v>133</v>
      </c>
      <c r="E23" s="21">
        <v>80</v>
      </c>
      <c r="F23" s="108"/>
      <c r="G23" s="130">
        <f t="shared" si="0"/>
        <v>0</v>
      </c>
      <c r="H23" s="22"/>
      <c r="I23" s="130">
        <f t="shared" si="1"/>
        <v>0</v>
      </c>
      <c r="J23" s="23"/>
    </row>
    <row r="24" spans="1:10" s="3" customFormat="1" ht="33.75" customHeight="1">
      <c r="A24" s="107" t="s">
        <v>80</v>
      </c>
      <c r="B24" s="20" t="s">
        <v>88</v>
      </c>
      <c r="C24" s="20" t="s">
        <v>406</v>
      </c>
      <c r="D24" s="21" t="s">
        <v>133</v>
      </c>
      <c r="E24" s="21">
        <v>150</v>
      </c>
      <c r="F24" s="108"/>
      <c r="G24" s="130">
        <f t="shared" si="0"/>
        <v>0</v>
      </c>
      <c r="H24" s="22"/>
      <c r="I24" s="130">
        <f t="shared" si="1"/>
        <v>0</v>
      </c>
      <c r="J24" s="23"/>
    </row>
    <row r="25" spans="1:10" s="3" customFormat="1" ht="33.75" customHeight="1">
      <c r="A25" s="107" t="s">
        <v>82</v>
      </c>
      <c r="B25" s="20" t="s">
        <v>74</v>
      </c>
      <c r="C25" s="20" t="s">
        <v>75</v>
      </c>
      <c r="D25" s="21" t="s">
        <v>133</v>
      </c>
      <c r="E25" s="21">
        <v>120</v>
      </c>
      <c r="F25" s="108"/>
      <c r="G25" s="130">
        <f t="shared" si="0"/>
        <v>0</v>
      </c>
      <c r="H25" s="22"/>
      <c r="I25" s="130">
        <f t="shared" si="1"/>
        <v>0</v>
      </c>
      <c r="J25" s="23"/>
    </row>
    <row r="26" spans="1:10" s="3" customFormat="1" ht="30.75" customHeight="1">
      <c r="A26" s="107" t="s">
        <v>84</v>
      </c>
      <c r="B26" s="20" t="s">
        <v>72</v>
      </c>
      <c r="C26" s="20" t="s">
        <v>473</v>
      </c>
      <c r="D26" s="21" t="s">
        <v>133</v>
      </c>
      <c r="E26" s="21">
        <v>6</v>
      </c>
      <c r="F26" s="108"/>
      <c r="G26" s="130">
        <f t="shared" si="0"/>
        <v>0</v>
      </c>
      <c r="H26" s="22"/>
      <c r="I26" s="130">
        <f t="shared" si="1"/>
        <v>0</v>
      </c>
      <c r="J26" s="23"/>
    </row>
    <row r="27" spans="1:10" s="3" customFormat="1" ht="33.75" customHeight="1">
      <c r="A27" s="107" t="s">
        <v>87</v>
      </c>
      <c r="B27" s="20" t="s">
        <v>59</v>
      </c>
      <c r="C27" s="20" t="s">
        <v>60</v>
      </c>
      <c r="D27" s="21" t="s">
        <v>133</v>
      </c>
      <c r="E27" s="21">
        <v>60</v>
      </c>
      <c r="F27" s="108"/>
      <c r="G27" s="130">
        <f t="shared" si="0"/>
        <v>0</v>
      </c>
      <c r="H27" s="22"/>
      <c r="I27" s="130">
        <f t="shared" si="1"/>
        <v>0</v>
      </c>
      <c r="J27" s="23"/>
    </row>
    <row r="28" spans="1:10" s="3" customFormat="1" ht="33.75" customHeight="1">
      <c r="A28" s="107" t="s">
        <v>135</v>
      </c>
      <c r="B28" s="20" t="s">
        <v>83</v>
      </c>
      <c r="C28" s="20" t="s">
        <v>351</v>
      </c>
      <c r="D28" s="21" t="s">
        <v>133</v>
      </c>
      <c r="E28" s="21">
        <v>30</v>
      </c>
      <c r="F28" s="108"/>
      <c r="G28" s="130">
        <f t="shared" si="0"/>
        <v>0</v>
      </c>
      <c r="H28" s="22"/>
      <c r="I28" s="130">
        <f t="shared" si="1"/>
        <v>0</v>
      </c>
      <c r="J28" s="23"/>
    </row>
    <row r="29" spans="1:10" s="3" customFormat="1" ht="33.75" customHeight="1">
      <c r="A29" s="107" t="s">
        <v>136</v>
      </c>
      <c r="B29" s="87" t="s">
        <v>363</v>
      </c>
      <c r="C29" s="87" t="s">
        <v>364</v>
      </c>
      <c r="D29" s="88" t="s">
        <v>133</v>
      </c>
      <c r="E29" s="88">
        <v>10</v>
      </c>
      <c r="F29" s="108"/>
      <c r="G29" s="130">
        <f t="shared" si="0"/>
        <v>0</v>
      </c>
      <c r="H29" s="22"/>
      <c r="I29" s="130">
        <f t="shared" si="1"/>
        <v>0</v>
      </c>
      <c r="J29" s="23"/>
    </row>
    <row r="30" spans="1:10" s="3" customFormat="1" ht="50.25" customHeight="1">
      <c r="A30" s="75"/>
      <c r="B30" s="76"/>
      <c r="C30" s="76"/>
      <c r="D30" s="77"/>
      <c r="E30" s="77"/>
      <c r="F30" s="4" t="s">
        <v>89</v>
      </c>
      <c r="G30" s="131">
        <f>SUM(G7:G29)</f>
        <v>0</v>
      </c>
      <c r="H30" s="4" t="s">
        <v>16</v>
      </c>
      <c r="I30" s="131">
        <f>SUM(I7:I29)</f>
        <v>0</v>
      </c>
      <c r="J30" s="24"/>
    </row>
    <row r="31" spans="1:10" s="3" customFormat="1">
      <c r="D31" s="19"/>
      <c r="E31" s="6"/>
    </row>
    <row r="32" spans="1:10" s="3" customFormat="1">
      <c r="D32" s="124"/>
      <c r="E32" s="126"/>
    </row>
    <row r="33" spans="1:10" s="3" customFormat="1">
      <c r="D33" s="124"/>
      <c r="E33" s="126"/>
    </row>
    <row r="34" spans="1:10" s="3" customFormat="1">
      <c r="D34" s="124"/>
      <c r="E34" s="126"/>
    </row>
    <row r="35" spans="1:10" s="3" customFormat="1" ht="43.5" customHeight="1">
      <c r="A35" s="6"/>
      <c r="B35" s="161"/>
      <c r="C35" s="161"/>
      <c r="D35" s="6"/>
      <c r="F35" s="162" t="s">
        <v>17</v>
      </c>
      <c r="G35" s="162"/>
      <c r="H35" s="162"/>
      <c r="I35" s="162"/>
      <c r="J35" s="162"/>
    </row>
    <row r="36" spans="1:10" s="3" customFormat="1">
      <c r="B36"/>
      <c r="C36"/>
      <c r="D36" s="19"/>
      <c r="E36" s="6"/>
    </row>
    <row r="37" spans="1:10" s="3" customFormat="1">
      <c r="D37" s="19"/>
      <c r="E37" s="6"/>
    </row>
    <row r="38" spans="1:10" s="3" customFormat="1" ht="43.5" customHeight="1">
      <c r="D38" s="19"/>
      <c r="E38" s="6"/>
    </row>
    <row r="39" spans="1:10" s="3" customFormat="1" ht="13.5" customHeight="1">
      <c r="D39" s="19"/>
      <c r="E39" s="6"/>
    </row>
    <row r="40" spans="1:10" s="3" customFormat="1" ht="60" customHeight="1">
      <c r="A40"/>
      <c r="B40"/>
      <c r="C40"/>
      <c r="D40" s="19"/>
      <c r="E40" s="6"/>
      <c r="F40"/>
      <c r="G40"/>
      <c r="H40"/>
      <c r="I40"/>
      <c r="J40"/>
    </row>
  </sheetData>
  <mergeCells count="7">
    <mergeCell ref="B1:J1"/>
    <mergeCell ref="A2:J2"/>
    <mergeCell ref="A3:J3"/>
    <mergeCell ref="A5:J5"/>
    <mergeCell ref="B35:C35"/>
    <mergeCell ref="F35:J35"/>
    <mergeCell ref="A4:I4"/>
  </mergeCells>
  <phoneticPr fontId="15" type="noConversion"/>
  <printOptions horizontalCentered="1"/>
  <pageMargins left="0.70833333333333304" right="0.70833333333333304" top="0.74791666666666701" bottom="0.74791666666666701" header="0.511811023622047" footer="0.511811023622047"/>
  <pageSetup paperSize="9" scale="87" fitToHeight="0" orientation="landscape" horizontalDpi="300" verticalDpi="300" r:id="rId1"/>
  <rowBreaks count="1" manualBreakCount="1">
    <brk id="17" max="16383" man="1"/>
  </rowBreaks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zoomScaleNormal="100" zoomScalePageLayoutView="70" workbookViewId="0">
      <selection activeCell="H35" sqref="H35"/>
    </sheetView>
  </sheetViews>
  <sheetFormatPr defaultColWidth="9" defaultRowHeight="15"/>
  <cols>
    <col min="1" max="1" width="6.28515625" customWidth="1"/>
    <col min="2" max="2" width="35.7109375" customWidth="1"/>
    <col min="3" max="3" width="44.28515625" customWidth="1"/>
    <col min="4" max="4" width="13.42578125" style="6" customWidth="1"/>
    <col min="5" max="5" width="14" customWidth="1"/>
    <col min="6" max="6" width="16.85546875" customWidth="1"/>
    <col min="7" max="7" width="14.42578125" customWidth="1"/>
    <col min="8" max="8" width="12.42578125" customWidth="1"/>
    <col min="9" max="9" width="15.42578125" customWidth="1"/>
    <col min="10" max="10" width="27.28515625" hidden="1" customWidth="1"/>
  </cols>
  <sheetData>
    <row r="1" spans="1:10" ht="86.25" customHeight="1">
      <c r="A1" s="151"/>
      <c r="B1" s="151"/>
      <c r="C1" s="151"/>
      <c r="D1" s="151"/>
      <c r="E1" s="151"/>
      <c r="F1" s="151"/>
      <c r="G1" s="151"/>
      <c r="H1" s="151"/>
      <c r="I1" s="151"/>
      <c r="J1" s="151"/>
    </row>
    <row r="2" spans="1:10">
      <c r="A2" s="159" t="s">
        <v>296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 ht="21">
      <c r="A3" s="153" t="s">
        <v>0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0" ht="28.5" customHeight="1">
      <c r="A4" s="157" t="s">
        <v>407</v>
      </c>
      <c r="B4" s="158"/>
      <c r="C4" s="158"/>
      <c r="D4" s="158"/>
      <c r="E4" s="158"/>
      <c r="F4" s="158"/>
      <c r="G4" s="158"/>
      <c r="H4" s="158"/>
      <c r="I4" s="158"/>
      <c r="J4" s="125"/>
    </row>
    <row r="5" spans="1:10" ht="21">
      <c r="A5" s="160" t="s">
        <v>90</v>
      </c>
      <c r="B5" s="160"/>
      <c r="C5" s="160"/>
      <c r="D5" s="160"/>
      <c r="E5" s="160"/>
      <c r="F5" s="160"/>
      <c r="G5" s="160"/>
      <c r="H5" s="160"/>
      <c r="I5" s="160"/>
      <c r="J5" s="160"/>
    </row>
    <row r="7" spans="1:10" ht="45">
      <c r="A7" s="79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  <c r="G7" s="4" t="s">
        <v>8</v>
      </c>
      <c r="H7" s="4" t="s">
        <v>9</v>
      </c>
      <c r="I7" s="4" t="s">
        <v>10</v>
      </c>
    </row>
    <row r="8" spans="1:10" ht="36" customHeight="1">
      <c r="A8" s="78" t="s">
        <v>12</v>
      </c>
      <c r="B8" s="10" t="s">
        <v>96</v>
      </c>
      <c r="C8" s="10" t="s">
        <v>97</v>
      </c>
      <c r="D8" s="11" t="s">
        <v>22</v>
      </c>
      <c r="E8" s="11">
        <v>12</v>
      </c>
      <c r="F8" s="109"/>
      <c r="G8" s="132">
        <f t="shared" ref="G8:G23" si="0">E8*F8</f>
        <v>0</v>
      </c>
      <c r="H8" s="25"/>
      <c r="I8" s="132">
        <f t="shared" ref="I8:I23" si="1">ROUND(G8+G8*H8,2)</f>
        <v>0</v>
      </c>
      <c r="J8" s="26"/>
    </row>
    <row r="9" spans="1:10" ht="36" customHeight="1">
      <c r="A9" s="78" t="s">
        <v>49</v>
      </c>
      <c r="B9" s="10" t="s">
        <v>107</v>
      </c>
      <c r="C9" s="10" t="s">
        <v>105</v>
      </c>
      <c r="D9" s="11" t="s">
        <v>22</v>
      </c>
      <c r="E9" s="33">
        <v>40</v>
      </c>
      <c r="F9" s="109"/>
      <c r="G9" s="132">
        <f t="shared" si="0"/>
        <v>0</v>
      </c>
      <c r="H9" s="25"/>
      <c r="I9" s="132">
        <f t="shared" si="1"/>
        <v>0</v>
      </c>
    </row>
    <row r="10" spans="1:10" ht="36" customHeight="1">
      <c r="A10" s="78" t="s">
        <v>51</v>
      </c>
      <c r="B10" s="10" t="s">
        <v>355</v>
      </c>
      <c r="C10" s="29" t="s">
        <v>91</v>
      </c>
      <c r="D10" s="16" t="s">
        <v>22</v>
      </c>
      <c r="E10" s="16">
        <v>12</v>
      </c>
      <c r="F10" s="111"/>
      <c r="G10" s="132">
        <f t="shared" si="0"/>
        <v>0</v>
      </c>
      <c r="H10" s="25"/>
      <c r="I10" s="132">
        <f t="shared" si="1"/>
        <v>0</v>
      </c>
    </row>
    <row r="11" spans="1:10" ht="36" customHeight="1">
      <c r="A11" s="78" t="s">
        <v>53</v>
      </c>
      <c r="B11" s="10" t="s">
        <v>382</v>
      </c>
      <c r="C11" s="29" t="s">
        <v>95</v>
      </c>
      <c r="D11" s="16" t="s">
        <v>22</v>
      </c>
      <c r="E11" s="16">
        <v>20</v>
      </c>
      <c r="F11" s="111"/>
      <c r="G11" s="132">
        <f t="shared" si="0"/>
        <v>0</v>
      </c>
      <c r="H11" s="25"/>
      <c r="I11" s="132">
        <f t="shared" si="1"/>
        <v>0</v>
      </c>
    </row>
    <row r="12" spans="1:10" ht="36" customHeight="1">
      <c r="A12" s="78" t="s">
        <v>54</v>
      </c>
      <c r="B12" s="28" t="s">
        <v>94</v>
      </c>
      <c r="C12" s="29" t="s">
        <v>95</v>
      </c>
      <c r="D12" s="16" t="s">
        <v>22</v>
      </c>
      <c r="E12" s="16">
        <v>12</v>
      </c>
      <c r="F12" s="109"/>
      <c r="G12" s="132">
        <f t="shared" si="0"/>
        <v>0</v>
      </c>
      <c r="H12" s="25"/>
      <c r="I12" s="132">
        <f t="shared" si="1"/>
        <v>0</v>
      </c>
      <c r="J12" s="31"/>
    </row>
    <row r="13" spans="1:10" ht="34.5" customHeight="1">
      <c r="A13" s="78" t="s">
        <v>57</v>
      </c>
      <c r="B13" s="10" t="s">
        <v>110</v>
      </c>
      <c r="C13" s="10" t="s">
        <v>109</v>
      </c>
      <c r="D13" s="11" t="s">
        <v>22</v>
      </c>
      <c r="E13" s="33">
        <v>40</v>
      </c>
      <c r="F13" s="109"/>
      <c r="G13" s="132">
        <f t="shared" si="0"/>
        <v>0</v>
      </c>
      <c r="H13" s="25"/>
      <c r="I13" s="132">
        <f t="shared" si="1"/>
        <v>0</v>
      </c>
    </row>
    <row r="14" spans="1:10" ht="33.75" customHeight="1">
      <c r="A14" s="78" t="s">
        <v>58</v>
      </c>
      <c r="B14" s="14" t="s">
        <v>92</v>
      </c>
      <c r="C14" s="14" t="s">
        <v>93</v>
      </c>
      <c r="D14" s="16" t="s">
        <v>22</v>
      </c>
      <c r="E14" s="17">
        <v>25</v>
      </c>
      <c r="F14" s="109"/>
      <c r="G14" s="132">
        <f t="shared" si="0"/>
        <v>0</v>
      </c>
      <c r="H14" s="25"/>
      <c r="I14" s="132">
        <f t="shared" si="1"/>
        <v>0</v>
      </c>
    </row>
    <row r="15" spans="1:10" ht="33.75" customHeight="1">
      <c r="A15" s="78" t="s">
        <v>61</v>
      </c>
      <c r="B15" s="10" t="s">
        <v>433</v>
      </c>
      <c r="C15" s="30" t="s">
        <v>354</v>
      </c>
      <c r="D15" s="11" t="s">
        <v>22</v>
      </c>
      <c r="E15" s="11">
        <v>15</v>
      </c>
      <c r="F15" s="109"/>
      <c r="G15" s="132">
        <f t="shared" si="0"/>
        <v>0</v>
      </c>
      <c r="H15" s="25"/>
      <c r="I15" s="132">
        <f t="shared" si="1"/>
        <v>0</v>
      </c>
    </row>
    <row r="16" spans="1:10" ht="33.75" customHeight="1">
      <c r="A16" s="78" t="s">
        <v>62</v>
      </c>
      <c r="B16" s="14" t="s">
        <v>370</v>
      </c>
      <c r="C16" s="29" t="s">
        <v>371</v>
      </c>
      <c r="D16" s="16" t="s">
        <v>22</v>
      </c>
      <c r="E16" s="17">
        <v>10</v>
      </c>
      <c r="F16" s="109"/>
      <c r="G16" s="132">
        <f t="shared" si="0"/>
        <v>0</v>
      </c>
      <c r="H16" s="25"/>
      <c r="I16" s="132">
        <f t="shared" si="1"/>
        <v>0</v>
      </c>
    </row>
    <row r="17" spans="1:10" ht="36" customHeight="1">
      <c r="A17" s="78" t="s">
        <v>63</v>
      </c>
      <c r="B17" s="10" t="s">
        <v>108</v>
      </c>
      <c r="C17" s="30" t="s">
        <v>109</v>
      </c>
      <c r="D17" s="11" t="s">
        <v>22</v>
      </c>
      <c r="E17" s="33">
        <v>60</v>
      </c>
      <c r="F17" s="110"/>
      <c r="G17" s="132">
        <f t="shared" si="0"/>
        <v>0</v>
      </c>
      <c r="H17" s="25"/>
      <c r="I17" s="132">
        <f t="shared" si="1"/>
        <v>0</v>
      </c>
    </row>
    <row r="18" spans="1:10" ht="33.75" customHeight="1">
      <c r="A18" s="78" t="s">
        <v>64</v>
      </c>
      <c r="B18" s="84" t="s">
        <v>104</v>
      </c>
      <c r="C18" s="30" t="s">
        <v>105</v>
      </c>
      <c r="D18" s="11" t="s">
        <v>106</v>
      </c>
      <c r="E18" s="33">
        <v>60</v>
      </c>
      <c r="F18" s="110"/>
      <c r="G18" s="132">
        <f t="shared" si="0"/>
        <v>0</v>
      </c>
      <c r="H18" s="25"/>
      <c r="I18" s="132">
        <f t="shared" si="1"/>
        <v>0</v>
      </c>
    </row>
    <row r="19" spans="1:10" ht="33.75" customHeight="1">
      <c r="A19" s="78" t="s">
        <v>67</v>
      </c>
      <c r="B19" s="83" t="s">
        <v>103</v>
      </c>
      <c r="C19" s="30" t="s">
        <v>371</v>
      </c>
      <c r="D19" s="16" t="s">
        <v>22</v>
      </c>
      <c r="E19" s="85">
        <v>15</v>
      </c>
      <c r="F19" s="110"/>
      <c r="G19" s="132">
        <f t="shared" si="0"/>
        <v>0</v>
      </c>
      <c r="H19" s="25"/>
      <c r="I19" s="132">
        <f t="shared" si="1"/>
        <v>0</v>
      </c>
    </row>
    <row r="20" spans="1:10" ht="33.75" customHeight="1">
      <c r="A20" s="78" t="s">
        <v>70</v>
      </c>
      <c r="B20" s="14" t="s">
        <v>98</v>
      </c>
      <c r="C20" s="14" t="s">
        <v>99</v>
      </c>
      <c r="D20" s="16" t="s">
        <v>22</v>
      </c>
      <c r="E20" s="16">
        <v>15</v>
      </c>
      <c r="F20" s="109"/>
      <c r="G20" s="132">
        <f t="shared" si="0"/>
        <v>0</v>
      </c>
      <c r="H20" s="25"/>
      <c r="I20" s="132">
        <f t="shared" si="1"/>
        <v>0</v>
      </c>
    </row>
    <row r="21" spans="1:10" ht="33.75" customHeight="1">
      <c r="A21" s="78" t="s">
        <v>71</v>
      </c>
      <c r="B21" s="10" t="s">
        <v>100</v>
      </c>
      <c r="C21" s="10" t="s">
        <v>101</v>
      </c>
      <c r="D21" s="11" t="s">
        <v>22</v>
      </c>
      <c r="E21" s="11">
        <v>12</v>
      </c>
      <c r="F21" s="110"/>
      <c r="G21" s="132">
        <f t="shared" si="0"/>
        <v>0</v>
      </c>
      <c r="H21" s="25"/>
      <c r="I21" s="132">
        <f t="shared" si="1"/>
        <v>0</v>
      </c>
    </row>
    <row r="22" spans="1:10" ht="33.75" customHeight="1">
      <c r="A22" s="78" t="s">
        <v>73</v>
      </c>
      <c r="B22" s="14" t="s">
        <v>352</v>
      </c>
      <c r="C22" s="14" t="s">
        <v>353</v>
      </c>
      <c r="D22" s="16" t="s">
        <v>22</v>
      </c>
      <c r="E22" s="16">
        <v>15</v>
      </c>
      <c r="F22" s="109"/>
      <c r="G22" s="132">
        <f t="shared" si="0"/>
        <v>0</v>
      </c>
      <c r="H22" s="25"/>
      <c r="I22" s="132">
        <f t="shared" si="1"/>
        <v>0</v>
      </c>
    </row>
    <row r="23" spans="1:10" ht="33.75" customHeight="1">
      <c r="A23" s="78" t="s">
        <v>76</v>
      </c>
      <c r="B23" s="10" t="s">
        <v>102</v>
      </c>
      <c r="C23" s="10" t="s">
        <v>101</v>
      </c>
      <c r="D23" s="11" t="s">
        <v>22</v>
      </c>
      <c r="E23" s="11">
        <v>12</v>
      </c>
      <c r="F23" s="110"/>
      <c r="G23" s="132">
        <f t="shared" si="0"/>
        <v>0</v>
      </c>
      <c r="H23" s="25"/>
      <c r="I23" s="132">
        <f t="shared" si="1"/>
        <v>0</v>
      </c>
    </row>
    <row r="24" spans="1:10" ht="51" customHeight="1">
      <c r="A24" s="80"/>
      <c r="B24" s="52"/>
      <c r="C24" s="52"/>
      <c r="D24" s="53"/>
      <c r="E24" s="52"/>
      <c r="F24" s="81" t="s">
        <v>15</v>
      </c>
      <c r="G24" s="133">
        <f>SUM(G8:G23)</f>
        <v>0</v>
      </c>
      <c r="H24" s="82" t="s">
        <v>16</v>
      </c>
      <c r="I24" s="133">
        <f>SUM(I8:I23)</f>
        <v>0</v>
      </c>
    </row>
    <row r="26" spans="1:10">
      <c r="D26" s="126"/>
    </row>
    <row r="27" spans="1:10">
      <c r="D27" s="126"/>
    </row>
    <row r="28" spans="1:10">
      <c r="B28" s="34" t="s">
        <v>111</v>
      </c>
      <c r="E28" s="5"/>
    </row>
    <row r="29" spans="1:10">
      <c r="F29" s="8" t="s">
        <v>17</v>
      </c>
      <c r="G29" s="8"/>
      <c r="H29" s="119"/>
      <c r="I29" s="119"/>
    </row>
    <row r="31" spans="1:10">
      <c r="J31" s="8"/>
    </row>
  </sheetData>
  <mergeCells count="5">
    <mergeCell ref="A1:J1"/>
    <mergeCell ref="A2:J2"/>
    <mergeCell ref="A3:J3"/>
    <mergeCell ref="A5:J5"/>
    <mergeCell ref="A4:I4"/>
  </mergeCells>
  <phoneticPr fontId="15" type="noConversion"/>
  <printOptions horizontalCentered="1"/>
  <pageMargins left="0.70833333333333304" right="0.70833333333333304" top="0.74791666666666701" bottom="0.74791666666666701" header="0.511811023622047" footer="0.511811023622047"/>
  <pageSetup paperSize="9" scale="63" orientation="landscape" horizontalDpi="300" verticalDpi="300" r:id="rId1"/>
  <rowBreaks count="1" manualBreakCount="1">
    <brk id="31" max="16383" man="1"/>
  </rowBreaks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zoomScaleNormal="100" zoomScalePageLayoutView="55" workbookViewId="0">
      <selection activeCell="E27" sqref="E27"/>
    </sheetView>
  </sheetViews>
  <sheetFormatPr defaultColWidth="9" defaultRowHeight="15"/>
  <cols>
    <col min="1" max="1" width="4.42578125" customWidth="1"/>
    <col min="2" max="2" width="26.85546875" customWidth="1"/>
    <col min="3" max="3" width="51.5703125" customWidth="1"/>
    <col min="4" max="4" width="13" style="6" customWidth="1"/>
    <col min="5" max="5" width="15.140625" customWidth="1"/>
    <col min="6" max="6" width="16.42578125" customWidth="1"/>
    <col min="7" max="7" width="15.140625" customWidth="1"/>
    <col min="8" max="8" width="14.85546875" customWidth="1"/>
    <col min="9" max="9" width="15.42578125" customWidth="1"/>
    <col min="10" max="10" width="27.28515625" hidden="1" customWidth="1"/>
  </cols>
  <sheetData>
    <row r="1" spans="1:10" ht="89.25" customHeight="1">
      <c r="A1" s="151"/>
      <c r="B1" s="151"/>
      <c r="C1" s="151"/>
      <c r="D1" s="151"/>
      <c r="E1" s="151"/>
      <c r="F1" s="151"/>
      <c r="G1" s="151"/>
      <c r="H1" s="151"/>
      <c r="I1" s="151"/>
      <c r="J1" s="151"/>
    </row>
    <row r="2" spans="1:10">
      <c r="A2" s="159" t="s">
        <v>297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 ht="21">
      <c r="A3" s="153" t="s">
        <v>0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0" ht="26.25" customHeight="1">
      <c r="A4" s="157" t="s">
        <v>407</v>
      </c>
      <c r="B4" s="158"/>
      <c r="C4" s="158"/>
      <c r="D4" s="158"/>
      <c r="E4" s="158"/>
      <c r="F4" s="158"/>
      <c r="G4" s="158"/>
      <c r="H4" s="158"/>
      <c r="I4" s="158"/>
      <c r="J4" s="125"/>
    </row>
    <row r="5" spans="1:10" ht="21">
      <c r="A5" s="160" t="s">
        <v>112</v>
      </c>
      <c r="B5" s="160"/>
      <c r="C5" s="160"/>
      <c r="D5" s="160"/>
      <c r="E5" s="160"/>
      <c r="F5" s="160"/>
      <c r="G5" s="160"/>
      <c r="H5" s="160"/>
      <c r="I5" s="160"/>
      <c r="J5" s="160"/>
    </row>
    <row r="6" spans="1:10" ht="51.75" customHeight="1">
      <c r="A6" s="74" t="s">
        <v>2</v>
      </c>
      <c r="B6" s="51" t="s">
        <v>3</v>
      </c>
      <c r="C6" s="51" t="s">
        <v>4</v>
      </c>
      <c r="D6" s="51" t="s">
        <v>5</v>
      </c>
      <c r="E6" s="51" t="s">
        <v>6</v>
      </c>
      <c r="F6" s="51" t="s">
        <v>7</v>
      </c>
      <c r="G6" s="51" t="s">
        <v>8</v>
      </c>
      <c r="H6" s="51" t="s">
        <v>9</v>
      </c>
      <c r="I6" s="51" t="s">
        <v>10</v>
      </c>
      <c r="J6" s="1" t="s">
        <v>11</v>
      </c>
    </row>
    <row r="7" spans="1:10" ht="47.25">
      <c r="A7" s="86" t="s">
        <v>12</v>
      </c>
      <c r="B7" s="14" t="s">
        <v>113</v>
      </c>
      <c r="C7" s="14" t="s">
        <v>114</v>
      </c>
      <c r="D7" s="16" t="s">
        <v>106</v>
      </c>
      <c r="E7" s="17">
        <v>40</v>
      </c>
      <c r="F7" s="111"/>
      <c r="G7" s="132">
        <f>E7*F7</f>
        <v>0</v>
      </c>
      <c r="H7" s="25"/>
      <c r="I7" s="132">
        <f>ROUND(G7+G7*H7,2)</f>
        <v>0</v>
      </c>
      <c r="J7" s="35"/>
    </row>
    <row r="8" spans="1:10" ht="52.5" customHeight="1">
      <c r="A8" s="86" t="s">
        <v>49</v>
      </c>
      <c r="B8" s="14" t="s">
        <v>375</v>
      </c>
      <c r="C8" s="14" t="s">
        <v>114</v>
      </c>
      <c r="D8" s="16" t="s">
        <v>22</v>
      </c>
      <c r="E8" s="17">
        <v>30</v>
      </c>
      <c r="F8" s="111"/>
      <c r="G8" s="132">
        <f t="shared" ref="G8:G12" si="0">E8*F8</f>
        <v>0</v>
      </c>
      <c r="H8" s="25"/>
      <c r="I8" s="132">
        <f t="shared" ref="I8:I12" si="1">ROUND(G8+G8*H8,2)</f>
        <v>0</v>
      </c>
      <c r="J8" s="35"/>
    </row>
    <row r="9" spans="1:10" ht="50.25" customHeight="1">
      <c r="A9" s="86" t="s">
        <v>51</v>
      </c>
      <c r="B9" s="14" t="s">
        <v>117</v>
      </c>
      <c r="C9" s="14" t="s">
        <v>114</v>
      </c>
      <c r="D9" s="16" t="s">
        <v>22</v>
      </c>
      <c r="E9" s="17">
        <v>10</v>
      </c>
      <c r="F9" s="111"/>
      <c r="G9" s="132">
        <f t="shared" si="0"/>
        <v>0</v>
      </c>
      <c r="H9" s="25"/>
      <c r="I9" s="132">
        <f t="shared" si="1"/>
        <v>0</v>
      </c>
      <c r="J9" s="35"/>
    </row>
    <row r="10" spans="1:10" s="36" customFormat="1" ht="50.25" customHeight="1">
      <c r="A10" s="86" t="s">
        <v>53</v>
      </c>
      <c r="B10" s="14" t="s">
        <v>118</v>
      </c>
      <c r="C10" s="14" t="s">
        <v>116</v>
      </c>
      <c r="D10" s="16" t="s">
        <v>22</v>
      </c>
      <c r="E10" s="16">
        <v>10</v>
      </c>
      <c r="F10" s="111"/>
      <c r="G10" s="132">
        <f t="shared" si="0"/>
        <v>0</v>
      </c>
      <c r="H10" s="25"/>
      <c r="I10" s="132">
        <f t="shared" si="1"/>
        <v>0</v>
      </c>
      <c r="J10" s="35"/>
    </row>
    <row r="11" spans="1:10" ht="48.75" customHeight="1">
      <c r="A11" s="86" t="s">
        <v>54</v>
      </c>
      <c r="B11" s="14" t="s">
        <v>115</v>
      </c>
      <c r="C11" s="14" t="s">
        <v>116</v>
      </c>
      <c r="D11" s="16" t="s">
        <v>22</v>
      </c>
      <c r="E11" s="17">
        <v>40</v>
      </c>
      <c r="F11" s="111"/>
      <c r="G11" s="132">
        <f t="shared" si="0"/>
        <v>0</v>
      </c>
      <c r="H11" s="25"/>
      <c r="I11" s="132">
        <f t="shared" si="1"/>
        <v>0</v>
      </c>
      <c r="J11" s="35"/>
    </row>
    <row r="12" spans="1:10" ht="48.75" customHeight="1">
      <c r="A12" s="86" t="s">
        <v>57</v>
      </c>
      <c r="B12" s="14" t="s">
        <v>298</v>
      </c>
      <c r="C12" s="14" t="s">
        <v>116</v>
      </c>
      <c r="D12" s="16" t="s">
        <v>22</v>
      </c>
      <c r="E12" s="17">
        <v>8</v>
      </c>
      <c r="F12" s="112"/>
      <c r="G12" s="132">
        <f t="shared" si="0"/>
        <v>0</v>
      </c>
      <c r="H12" s="25"/>
      <c r="I12" s="132">
        <f t="shared" si="1"/>
        <v>0</v>
      </c>
      <c r="J12" s="66"/>
    </row>
    <row r="13" spans="1:10" ht="49.5" customHeight="1">
      <c r="A13" s="80"/>
      <c r="B13" s="52"/>
      <c r="C13" s="52"/>
      <c r="D13" s="53"/>
      <c r="E13" s="52"/>
      <c r="F13" s="81" t="s">
        <v>89</v>
      </c>
      <c r="G13" s="134">
        <f>SUM(G7:G12)</f>
        <v>0</v>
      </c>
      <c r="H13" s="54" t="s">
        <v>16</v>
      </c>
      <c r="I13" s="134">
        <f>SUM(I7:I12)</f>
        <v>0</v>
      </c>
      <c r="J13" s="37"/>
    </row>
    <row r="15" spans="1:10">
      <c r="D15" s="126"/>
    </row>
    <row r="16" spans="1:10">
      <c r="D16" s="126"/>
    </row>
    <row r="18" spans="1:10">
      <c r="A18" s="163"/>
      <c r="B18" s="164"/>
      <c r="C18" s="163"/>
      <c r="D18" s="164"/>
      <c r="F18" s="162" t="s">
        <v>17</v>
      </c>
      <c r="G18" s="162"/>
      <c r="H18" s="162"/>
      <c r="I18" s="162"/>
      <c r="J18" s="162"/>
    </row>
  </sheetData>
  <mergeCells count="8">
    <mergeCell ref="A18:B18"/>
    <mergeCell ref="C18:D18"/>
    <mergeCell ref="A1:J1"/>
    <mergeCell ref="A2:J2"/>
    <mergeCell ref="A3:J3"/>
    <mergeCell ref="A5:J5"/>
    <mergeCell ref="F18:J18"/>
    <mergeCell ref="A4:I4"/>
  </mergeCells>
  <phoneticPr fontId="15" type="noConversion"/>
  <printOptions horizontalCentered="1"/>
  <pageMargins left="0.70833333333333304" right="0.70833333333333304" top="0.74791666666666701" bottom="0.74791666666666701" header="0.511811023622047" footer="0.511811023622047"/>
  <pageSetup paperSize="9" scale="75" fitToHeight="0" orientation="landscape" horizontalDpi="300" verticalDpi="300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2"/>
  <sheetViews>
    <sheetView zoomScaleNormal="100" workbookViewId="0">
      <selection activeCell="D14" sqref="D14"/>
    </sheetView>
  </sheetViews>
  <sheetFormatPr defaultColWidth="9" defaultRowHeight="15"/>
  <cols>
    <col min="1" max="1" width="5.28515625" customWidth="1"/>
    <col min="2" max="2" width="25" customWidth="1"/>
    <col min="3" max="3" width="28" customWidth="1"/>
    <col min="4" max="4" width="14.7109375" customWidth="1"/>
    <col min="5" max="5" width="16.42578125" customWidth="1"/>
    <col min="6" max="6" width="16.85546875" customWidth="1"/>
    <col min="7" max="7" width="18.28515625" customWidth="1"/>
    <col min="8" max="8" width="11.85546875" customWidth="1"/>
    <col min="9" max="9" width="18.140625" customWidth="1"/>
    <col min="10" max="10" width="18.140625" hidden="1" customWidth="1"/>
  </cols>
  <sheetData>
    <row r="1" spans="1:10">
      <c r="A1" s="103"/>
      <c r="B1" s="103"/>
      <c r="C1" s="103"/>
      <c r="D1" s="103"/>
      <c r="E1" s="103"/>
      <c r="F1" s="103"/>
      <c r="G1" s="103"/>
      <c r="H1" s="103"/>
      <c r="I1" s="103"/>
    </row>
    <row r="2" spans="1:10">
      <c r="A2" s="103"/>
      <c r="B2" s="103"/>
      <c r="C2" s="103"/>
      <c r="D2" s="103"/>
      <c r="E2" s="103"/>
      <c r="F2" s="103"/>
      <c r="G2" s="103"/>
      <c r="H2" s="103"/>
      <c r="I2" s="103"/>
    </row>
    <row r="3" spans="1:10">
      <c r="A3" s="103"/>
      <c r="B3" s="103"/>
      <c r="C3" s="103"/>
      <c r="D3" s="103"/>
      <c r="E3" s="103"/>
      <c r="F3" s="103"/>
      <c r="G3" s="103"/>
      <c r="H3" s="103"/>
      <c r="I3" s="103"/>
    </row>
    <row r="4" spans="1:10">
      <c r="A4" s="103"/>
      <c r="B4" s="103"/>
      <c r="C4" s="103"/>
      <c r="D4" s="103"/>
      <c r="E4" s="103"/>
      <c r="F4" s="103"/>
      <c r="G4" s="103"/>
      <c r="H4" s="103"/>
      <c r="I4" s="103"/>
    </row>
    <row r="5" spans="1:10">
      <c r="A5" s="103"/>
      <c r="B5" s="103"/>
      <c r="C5" s="103"/>
      <c r="D5" s="103"/>
      <c r="E5" s="103"/>
      <c r="F5" s="103"/>
      <c r="G5" s="103"/>
      <c r="H5" s="103"/>
      <c r="I5" s="103"/>
    </row>
    <row r="6" spans="1:10">
      <c r="A6" s="159" t="s">
        <v>299</v>
      </c>
      <c r="B6" s="159"/>
      <c r="C6" s="159"/>
      <c r="D6" s="159"/>
      <c r="E6" s="159"/>
      <c r="F6" s="159"/>
      <c r="G6" s="159"/>
      <c r="H6" s="159"/>
      <c r="I6" s="159"/>
      <c r="J6" s="159"/>
    </row>
    <row r="7" spans="1:10" ht="21">
      <c r="A7" s="153" t="s">
        <v>0</v>
      </c>
      <c r="B7" s="153"/>
      <c r="C7" s="153"/>
      <c r="D7" s="153"/>
      <c r="E7" s="153"/>
      <c r="F7" s="153"/>
      <c r="G7" s="153"/>
      <c r="H7" s="153"/>
      <c r="I7" s="153"/>
      <c r="J7" s="153"/>
    </row>
    <row r="8" spans="1:10" ht="30" customHeight="1">
      <c r="A8" s="157" t="s">
        <v>407</v>
      </c>
      <c r="B8" s="158"/>
      <c r="C8" s="158"/>
      <c r="D8" s="158"/>
      <c r="E8" s="158"/>
      <c r="F8" s="158"/>
      <c r="G8" s="158"/>
      <c r="H8" s="158"/>
      <c r="I8" s="158"/>
      <c r="J8" s="125"/>
    </row>
    <row r="9" spans="1:10" ht="21">
      <c r="A9" s="160" t="s">
        <v>119</v>
      </c>
      <c r="B9" s="160"/>
      <c r="C9" s="160"/>
      <c r="D9" s="160"/>
      <c r="E9" s="160"/>
      <c r="F9" s="160"/>
      <c r="G9" s="160"/>
      <c r="H9" s="160"/>
      <c r="I9" s="160"/>
      <c r="J9" s="160"/>
    </row>
    <row r="10" spans="1:10" ht="45">
      <c r="A10" s="51" t="s">
        <v>2</v>
      </c>
      <c r="B10" s="51" t="s">
        <v>3</v>
      </c>
      <c r="C10" s="51" t="s">
        <v>4</v>
      </c>
      <c r="D10" s="51" t="s">
        <v>5</v>
      </c>
      <c r="E10" s="51" t="s">
        <v>6</v>
      </c>
      <c r="F10" s="51" t="s">
        <v>7</v>
      </c>
      <c r="G10" s="51" t="s">
        <v>8</v>
      </c>
      <c r="H10" s="51" t="s">
        <v>9</v>
      </c>
      <c r="I10" s="51" t="s">
        <v>10</v>
      </c>
      <c r="J10" s="1" t="s">
        <v>11</v>
      </c>
    </row>
    <row r="11" spans="1:10" ht="48.75" customHeight="1">
      <c r="A11" s="114" t="s">
        <v>12</v>
      </c>
      <c r="B11" s="14" t="s">
        <v>386</v>
      </c>
      <c r="C11" s="14" t="s">
        <v>467</v>
      </c>
      <c r="D11" s="16" t="s">
        <v>133</v>
      </c>
      <c r="E11" s="16">
        <v>50</v>
      </c>
      <c r="F11" s="109"/>
      <c r="G11" s="132">
        <f t="shared" ref="G11:G36" si="0">E11*F11</f>
        <v>0</v>
      </c>
      <c r="H11" s="38"/>
      <c r="I11" s="132">
        <f t="shared" ref="I11:I36" si="1">ROUND(G11+G11*H11,2)</f>
        <v>0</v>
      </c>
      <c r="J11" s="35"/>
    </row>
    <row r="12" spans="1:10" ht="33.75" customHeight="1">
      <c r="A12" s="114" t="s">
        <v>49</v>
      </c>
      <c r="B12" s="14" t="s">
        <v>319</v>
      </c>
      <c r="C12" s="14" t="s">
        <v>320</v>
      </c>
      <c r="D12" s="16" t="s">
        <v>133</v>
      </c>
      <c r="E12" s="16">
        <v>100</v>
      </c>
      <c r="F12" s="109"/>
      <c r="G12" s="132">
        <f t="shared" si="0"/>
        <v>0</v>
      </c>
      <c r="H12" s="38"/>
      <c r="I12" s="132">
        <f t="shared" si="1"/>
        <v>0</v>
      </c>
      <c r="J12" s="35"/>
    </row>
    <row r="13" spans="1:10" ht="33.75" customHeight="1">
      <c r="A13" s="114" t="s">
        <v>51</v>
      </c>
      <c r="B13" s="14" t="s">
        <v>317</v>
      </c>
      <c r="C13" s="14" t="s">
        <v>318</v>
      </c>
      <c r="D13" s="16" t="s">
        <v>133</v>
      </c>
      <c r="E13" s="16">
        <v>100</v>
      </c>
      <c r="F13" s="109"/>
      <c r="G13" s="132">
        <f t="shared" si="0"/>
        <v>0</v>
      </c>
      <c r="H13" s="38"/>
      <c r="I13" s="132">
        <f t="shared" si="1"/>
        <v>0</v>
      </c>
      <c r="J13" s="35"/>
    </row>
    <row r="14" spans="1:10" ht="33.75" customHeight="1">
      <c r="A14" s="114" t="s">
        <v>53</v>
      </c>
      <c r="B14" s="14" t="s">
        <v>323</v>
      </c>
      <c r="C14" s="14" t="s">
        <v>324</v>
      </c>
      <c r="D14" s="16" t="s">
        <v>133</v>
      </c>
      <c r="E14" s="16">
        <v>100</v>
      </c>
      <c r="F14" s="109"/>
      <c r="G14" s="132">
        <f t="shared" si="0"/>
        <v>0</v>
      </c>
      <c r="H14" s="38"/>
      <c r="I14" s="132">
        <f t="shared" si="1"/>
        <v>0</v>
      </c>
      <c r="J14" s="35"/>
    </row>
    <row r="15" spans="1:10" ht="33.75" customHeight="1">
      <c r="A15" s="114" t="s">
        <v>54</v>
      </c>
      <c r="B15" s="14" t="s">
        <v>321</v>
      </c>
      <c r="C15" s="14" t="s">
        <v>322</v>
      </c>
      <c r="D15" s="16" t="s">
        <v>133</v>
      </c>
      <c r="E15" s="16">
        <v>12</v>
      </c>
      <c r="F15" s="109"/>
      <c r="G15" s="132">
        <f t="shared" si="0"/>
        <v>0</v>
      </c>
      <c r="H15" s="38"/>
      <c r="I15" s="132">
        <f t="shared" si="1"/>
        <v>0</v>
      </c>
      <c r="J15" s="35"/>
    </row>
    <row r="16" spans="1:10" ht="33.75" customHeight="1">
      <c r="A16" s="114" t="s">
        <v>57</v>
      </c>
      <c r="B16" s="14" t="s">
        <v>325</v>
      </c>
      <c r="C16" s="14" t="s">
        <v>326</v>
      </c>
      <c r="D16" s="16" t="s">
        <v>133</v>
      </c>
      <c r="E16" s="16">
        <v>30</v>
      </c>
      <c r="F16" s="109"/>
      <c r="G16" s="132">
        <f t="shared" si="0"/>
        <v>0</v>
      </c>
      <c r="H16" s="38"/>
      <c r="I16" s="132">
        <f t="shared" si="1"/>
        <v>0</v>
      </c>
      <c r="J16" s="35"/>
    </row>
    <row r="17" spans="1:10" ht="33.75" customHeight="1">
      <c r="A17" s="114" t="s">
        <v>58</v>
      </c>
      <c r="B17" s="28" t="s">
        <v>327</v>
      </c>
      <c r="C17" s="14" t="s">
        <v>328</v>
      </c>
      <c r="D17" s="16" t="s">
        <v>133</v>
      </c>
      <c r="E17" s="16">
        <v>90</v>
      </c>
      <c r="F17" s="113"/>
      <c r="G17" s="132">
        <f t="shared" si="0"/>
        <v>0</v>
      </c>
      <c r="H17" s="38"/>
      <c r="I17" s="132">
        <f t="shared" si="1"/>
        <v>0</v>
      </c>
      <c r="J17" s="39"/>
    </row>
    <row r="18" spans="1:10" ht="33.75" customHeight="1">
      <c r="A18" s="114" t="s">
        <v>61</v>
      </c>
      <c r="B18" s="14" t="s">
        <v>329</v>
      </c>
      <c r="C18" s="14" t="s">
        <v>330</v>
      </c>
      <c r="D18" s="16" t="s">
        <v>133</v>
      </c>
      <c r="E18" s="16">
        <v>60</v>
      </c>
      <c r="F18" s="109"/>
      <c r="G18" s="132">
        <f t="shared" si="0"/>
        <v>0</v>
      </c>
      <c r="H18" s="38"/>
      <c r="I18" s="132">
        <f t="shared" si="1"/>
        <v>0</v>
      </c>
      <c r="J18" s="35"/>
    </row>
    <row r="19" spans="1:10" ht="33.75" customHeight="1">
      <c r="A19" s="114" t="s">
        <v>62</v>
      </c>
      <c r="B19" s="14" t="s">
        <v>333</v>
      </c>
      <c r="C19" s="14" t="s">
        <v>332</v>
      </c>
      <c r="D19" s="16" t="s">
        <v>133</v>
      </c>
      <c r="E19" s="16">
        <v>35</v>
      </c>
      <c r="F19" s="109"/>
      <c r="G19" s="132">
        <f t="shared" si="0"/>
        <v>0</v>
      </c>
      <c r="H19" s="38"/>
      <c r="I19" s="132">
        <f t="shared" si="1"/>
        <v>0</v>
      </c>
      <c r="J19" s="35"/>
    </row>
    <row r="20" spans="1:10" ht="33.75" customHeight="1">
      <c r="A20" s="114" t="s">
        <v>63</v>
      </c>
      <c r="B20" s="14" t="s">
        <v>334</v>
      </c>
      <c r="C20" s="14" t="s">
        <v>332</v>
      </c>
      <c r="D20" s="16" t="s">
        <v>133</v>
      </c>
      <c r="E20" s="16">
        <v>35</v>
      </c>
      <c r="F20" s="109"/>
      <c r="G20" s="132">
        <f t="shared" si="0"/>
        <v>0</v>
      </c>
      <c r="H20" s="38"/>
      <c r="I20" s="132">
        <f t="shared" si="1"/>
        <v>0</v>
      </c>
      <c r="J20" s="35"/>
    </row>
    <row r="21" spans="1:10" ht="33.75" customHeight="1">
      <c r="A21" s="114" t="s">
        <v>64</v>
      </c>
      <c r="B21" s="14" t="s">
        <v>335</v>
      </c>
      <c r="C21" s="14" t="s">
        <v>332</v>
      </c>
      <c r="D21" s="16" t="s">
        <v>133</v>
      </c>
      <c r="E21" s="16">
        <v>35</v>
      </c>
      <c r="F21" s="109"/>
      <c r="G21" s="132">
        <f t="shared" si="0"/>
        <v>0</v>
      </c>
      <c r="H21" s="38"/>
      <c r="I21" s="132">
        <f t="shared" si="1"/>
        <v>0</v>
      </c>
      <c r="J21" s="35"/>
    </row>
    <row r="22" spans="1:10" ht="33.75" customHeight="1">
      <c r="A22" s="114" t="s">
        <v>67</v>
      </c>
      <c r="B22" s="14" t="s">
        <v>336</v>
      </c>
      <c r="C22" s="14" t="s">
        <v>337</v>
      </c>
      <c r="D22" s="16" t="s">
        <v>133</v>
      </c>
      <c r="E22" s="16">
        <v>35</v>
      </c>
      <c r="F22" s="109"/>
      <c r="G22" s="132">
        <f t="shared" si="0"/>
        <v>0</v>
      </c>
      <c r="H22" s="38"/>
      <c r="I22" s="132">
        <f t="shared" si="1"/>
        <v>0</v>
      </c>
      <c r="J22" s="35"/>
    </row>
    <row r="23" spans="1:10" ht="33.75" customHeight="1">
      <c r="A23" s="114" t="s">
        <v>70</v>
      </c>
      <c r="B23" s="14" t="s">
        <v>331</v>
      </c>
      <c r="C23" s="14" t="s">
        <v>332</v>
      </c>
      <c r="D23" s="16" t="s">
        <v>133</v>
      </c>
      <c r="E23" s="16">
        <v>35</v>
      </c>
      <c r="F23" s="109"/>
      <c r="G23" s="132">
        <f t="shared" si="0"/>
        <v>0</v>
      </c>
      <c r="H23" s="38"/>
      <c r="I23" s="132">
        <f t="shared" si="1"/>
        <v>0</v>
      </c>
      <c r="J23" s="35"/>
    </row>
    <row r="24" spans="1:10" ht="33.75" customHeight="1">
      <c r="A24" s="114" t="s">
        <v>71</v>
      </c>
      <c r="B24" s="14" t="s">
        <v>338</v>
      </c>
      <c r="C24" s="14" t="s">
        <v>330</v>
      </c>
      <c r="D24" s="16" t="s">
        <v>133</v>
      </c>
      <c r="E24" s="16">
        <v>35</v>
      </c>
      <c r="F24" s="109"/>
      <c r="G24" s="132">
        <f t="shared" si="0"/>
        <v>0</v>
      </c>
      <c r="H24" s="38"/>
      <c r="I24" s="132">
        <f t="shared" si="1"/>
        <v>0</v>
      </c>
      <c r="J24" s="35"/>
    </row>
    <row r="25" spans="1:10" ht="33.75" customHeight="1">
      <c r="A25" s="114" t="s">
        <v>73</v>
      </c>
      <c r="B25" s="14" t="s">
        <v>463</v>
      </c>
      <c r="C25" s="14" t="s">
        <v>464</v>
      </c>
      <c r="D25" s="16" t="s">
        <v>22</v>
      </c>
      <c r="E25" s="16">
        <v>8</v>
      </c>
      <c r="F25" s="109"/>
      <c r="G25" s="132">
        <f t="shared" si="0"/>
        <v>0</v>
      </c>
      <c r="H25" s="38"/>
      <c r="I25" s="132">
        <f t="shared" si="1"/>
        <v>0</v>
      </c>
      <c r="J25" s="35"/>
    </row>
    <row r="26" spans="1:10" ht="33.75" customHeight="1">
      <c r="A26" s="114" t="s">
        <v>76</v>
      </c>
      <c r="B26" s="14" t="s">
        <v>384</v>
      </c>
      <c r="C26" s="14" t="s">
        <v>465</v>
      </c>
      <c r="D26" s="16" t="s">
        <v>22</v>
      </c>
      <c r="E26" s="16">
        <v>8</v>
      </c>
      <c r="F26" s="109"/>
      <c r="G26" s="132">
        <f t="shared" si="0"/>
        <v>0</v>
      </c>
      <c r="H26" s="38"/>
      <c r="I26" s="132">
        <f t="shared" si="1"/>
        <v>0</v>
      </c>
      <c r="J26" s="35"/>
    </row>
    <row r="27" spans="1:10" ht="36.75" customHeight="1">
      <c r="A27" s="114" t="s">
        <v>77</v>
      </c>
      <c r="B27" s="14" t="s">
        <v>385</v>
      </c>
      <c r="C27" s="14" t="s">
        <v>466</v>
      </c>
      <c r="D27" s="16" t="s">
        <v>22</v>
      </c>
      <c r="E27" s="16">
        <v>8</v>
      </c>
      <c r="F27" s="109"/>
      <c r="G27" s="132">
        <f t="shared" si="0"/>
        <v>0</v>
      </c>
      <c r="H27" s="38"/>
      <c r="I27" s="132">
        <f t="shared" si="1"/>
        <v>0</v>
      </c>
      <c r="J27" s="35"/>
    </row>
    <row r="28" spans="1:10" ht="33.75" customHeight="1">
      <c r="A28" s="114" t="s">
        <v>80</v>
      </c>
      <c r="B28" s="14" t="s">
        <v>339</v>
      </c>
      <c r="C28" s="14" t="s">
        <v>121</v>
      </c>
      <c r="D28" s="16" t="s">
        <v>133</v>
      </c>
      <c r="E28" s="16">
        <v>60</v>
      </c>
      <c r="F28" s="109"/>
      <c r="G28" s="132">
        <f t="shared" si="0"/>
        <v>0</v>
      </c>
      <c r="H28" s="38"/>
      <c r="I28" s="132">
        <f t="shared" si="1"/>
        <v>0</v>
      </c>
      <c r="J28" s="35"/>
    </row>
    <row r="29" spans="1:10" ht="33.75" customHeight="1">
      <c r="A29" s="114" t="s">
        <v>82</v>
      </c>
      <c r="B29" s="14" t="s">
        <v>383</v>
      </c>
      <c r="C29" s="14" t="s">
        <v>341</v>
      </c>
      <c r="D29" s="16" t="s">
        <v>133</v>
      </c>
      <c r="E29" s="16">
        <v>60</v>
      </c>
      <c r="F29" s="109"/>
      <c r="G29" s="132">
        <f t="shared" si="0"/>
        <v>0</v>
      </c>
      <c r="H29" s="38"/>
      <c r="I29" s="132">
        <f t="shared" si="1"/>
        <v>0</v>
      </c>
      <c r="J29" s="35"/>
    </row>
    <row r="30" spans="1:10" ht="33.75" customHeight="1">
      <c r="A30" s="114" t="s">
        <v>84</v>
      </c>
      <c r="B30" s="14" t="s">
        <v>340</v>
      </c>
      <c r="C30" s="14" t="s">
        <v>341</v>
      </c>
      <c r="D30" s="16" t="s">
        <v>133</v>
      </c>
      <c r="E30" s="16">
        <v>60</v>
      </c>
      <c r="F30" s="109"/>
      <c r="G30" s="132">
        <f t="shared" si="0"/>
        <v>0</v>
      </c>
      <c r="H30" s="38"/>
      <c r="I30" s="132">
        <f t="shared" si="1"/>
        <v>0</v>
      </c>
      <c r="J30" s="35"/>
    </row>
    <row r="31" spans="1:10" ht="33.75" customHeight="1">
      <c r="A31" s="114" t="s">
        <v>87</v>
      </c>
      <c r="B31" s="14" t="s">
        <v>342</v>
      </c>
      <c r="C31" s="14" t="s">
        <v>341</v>
      </c>
      <c r="D31" s="16" t="s">
        <v>133</v>
      </c>
      <c r="E31" s="16">
        <v>60</v>
      </c>
      <c r="F31" s="109"/>
      <c r="G31" s="132">
        <f t="shared" si="0"/>
        <v>0</v>
      </c>
      <c r="H31" s="38"/>
      <c r="I31" s="132">
        <f t="shared" si="1"/>
        <v>0</v>
      </c>
      <c r="J31" s="35"/>
    </row>
    <row r="32" spans="1:10" ht="33.75" customHeight="1">
      <c r="A32" s="114" t="s">
        <v>135</v>
      </c>
      <c r="B32" s="14" t="s">
        <v>343</v>
      </c>
      <c r="C32" s="14" t="s">
        <v>344</v>
      </c>
      <c r="D32" s="16" t="s">
        <v>133</v>
      </c>
      <c r="E32" s="16">
        <v>60</v>
      </c>
      <c r="F32" s="109"/>
      <c r="G32" s="132">
        <f t="shared" si="0"/>
        <v>0</v>
      </c>
      <c r="H32" s="38"/>
      <c r="I32" s="132">
        <f t="shared" si="1"/>
        <v>0</v>
      </c>
      <c r="J32" s="35"/>
    </row>
    <row r="33" spans="1:10" ht="33.75" customHeight="1">
      <c r="A33" s="114" t="s">
        <v>136</v>
      </c>
      <c r="B33" s="14" t="s">
        <v>345</v>
      </c>
      <c r="C33" s="14" t="s">
        <v>346</v>
      </c>
      <c r="D33" s="16" t="s">
        <v>133</v>
      </c>
      <c r="E33" s="16">
        <v>30</v>
      </c>
      <c r="F33" s="109"/>
      <c r="G33" s="132">
        <f t="shared" si="0"/>
        <v>0</v>
      </c>
      <c r="H33" s="38"/>
      <c r="I33" s="132">
        <f t="shared" si="1"/>
        <v>0</v>
      </c>
      <c r="J33" s="35"/>
    </row>
    <row r="34" spans="1:10" ht="33.75" customHeight="1">
      <c r="A34" s="114" t="s">
        <v>137</v>
      </c>
      <c r="B34" s="14" t="s">
        <v>347</v>
      </c>
      <c r="C34" s="14" t="s">
        <v>121</v>
      </c>
      <c r="D34" s="16" t="s">
        <v>133</v>
      </c>
      <c r="E34" s="16">
        <v>60</v>
      </c>
      <c r="F34" s="109"/>
      <c r="G34" s="132">
        <f t="shared" si="0"/>
        <v>0</v>
      </c>
      <c r="H34" s="38"/>
      <c r="I34" s="132">
        <f t="shared" si="1"/>
        <v>0</v>
      </c>
      <c r="J34" s="35"/>
    </row>
    <row r="35" spans="1:10" ht="33.75" customHeight="1">
      <c r="A35" s="114" t="s">
        <v>138</v>
      </c>
      <c r="B35" s="14" t="s">
        <v>348</v>
      </c>
      <c r="C35" s="14" t="s">
        <v>121</v>
      </c>
      <c r="D35" s="16" t="s">
        <v>133</v>
      </c>
      <c r="E35" s="16">
        <v>50</v>
      </c>
      <c r="F35" s="109"/>
      <c r="G35" s="132">
        <f t="shared" si="0"/>
        <v>0</v>
      </c>
      <c r="H35" s="38"/>
      <c r="I35" s="132">
        <f t="shared" si="1"/>
        <v>0</v>
      </c>
      <c r="J35" s="35"/>
    </row>
    <row r="36" spans="1:10" ht="33.75" customHeight="1">
      <c r="A36" s="114" t="s">
        <v>140</v>
      </c>
      <c r="B36" s="14" t="s">
        <v>349</v>
      </c>
      <c r="C36" s="14" t="s">
        <v>120</v>
      </c>
      <c r="D36" s="16" t="s">
        <v>133</v>
      </c>
      <c r="E36" s="16">
        <v>20</v>
      </c>
      <c r="F36" s="109"/>
      <c r="G36" s="132">
        <f t="shared" si="0"/>
        <v>0</v>
      </c>
      <c r="H36" s="38"/>
      <c r="I36" s="132">
        <f t="shared" si="1"/>
        <v>0</v>
      </c>
      <c r="J36" s="35"/>
    </row>
    <row r="37" spans="1:10" ht="47.25">
      <c r="A37" s="52"/>
      <c r="B37" s="52"/>
      <c r="C37" s="52"/>
      <c r="D37" s="53"/>
      <c r="E37" s="52"/>
      <c r="F37" s="54" t="s">
        <v>15</v>
      </c>
      <c r="G37" s="135">
        <f>SUM(G11:G36)</f>
        <v>0</v>
      </c>
      <c r="H37" s="55" t="s">
        <v>16</v>
      </c>
      <c r="I37" s="135">
        <f>SUM(I11:I36)</f>
        <v>0</v>
      </c>
      <c r="J37" s="40"/>
    </row>
    <row r="39" spans="1:10">
      <c r="G39" s="41"/>
    </row>
    <row r="41" spans="1:10">
      <c r="B41" s="6"/>
    </row>
    <row r="42" spans="1:10">
      <c r="A42" s="6"/>
      <c r="B42" s="163"/>
      <c r="C42" s="164"/>
      <c r="D42" s="6"/>
      <c r="F42" s="162" t="s">
        <v>17</v>
      </c>
      <c r="G42" s="162"/>
      <c r="H42" s="162"/>
      <c r="I42" s="162"/>
      <c r="J42" s="162"/>
    </row>
  </sheetData>
  <mergeCells count="6">
    <mergeCell ref="B42:C42"/>
    <mergeCell ref="F42:J42"/>
    <mergeCell ref="A6:J6"/>
    <mergeCell ref="A7:J7"/>
    <mergeCell ref="A9:J9"/>
    <mergeCell ref="A8:I8"/>
  </mergeCells>
  <printOptions horizontalCentered="1"/>
  <pageMargins left="0.70833333333333304" right="0.70833333333333304" top="0.74791666666666701" bottom="0.74791666666666701" header="0.511811023622047" footer="0.511811023622047"/>
  <pageSetup paperSize="9" scale="86" orientation="landscape" horizontalDpi="300" verticalDpi="300" r:id="rId1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94"/>
  <sheetViews>
    <sheetView zoomScaleNormal="100" workbookViewId="0">
      <selection activeCell="I87" sqref="I87"/>
    </sheetView>
  </sheetViews>
  <sheetFormatPr defaultColWidth="9" defaultRowHeight="15"/>
  <cols>
    <col min="1" max="1" width="5.28515625" style="117" customWidth="1"/>
    <col min="2" max="2" width="40.7109375" style="42" customWidth="1"/>
    <col min="3" max="3" width="46.140625" style="42" customWidth="1"/>
    <col min="4" max="4" width="12.42578125" style="42" customWidth="1"/>
    <col min="5" max="5" width="14.28515625" style="42" customWidth="1"/>
    <col min="6" max="6" width="17" style="42" customWidth="1"/>
    <col min="7" max="7" width="15.7109375" style="42" customWidth="1"/>
    <col min="8" max="8" width="11.85546875" style="42" customWidth="1"/>
    <col min="9" max="9" width="18.140625" style="42" customWidth="1"/>
    <col min="10" max="10" width="18.140625" style="42" hidden="1" customWidth="1"/>
    <col min="11" max="1024" width="9" style="42"/>
  </cols>
  <sheetData>
    <row r="1" spans="1:10" ht="71.25" customHeight="1">
      <c r="A1" s="165"/>
      <c r="B1" s="165"/>
      <c r="C1" s="165"/>
      <c r="D1" s="165"/>
      <c r="E1" s="165"/>
      <c r="F1" s="165"/>
      <c r="G1" s="165"/>
      <c r="H1" s="165"/>
      <c r="I1" s="165"/>
      <c r="J1" s="165"/>
    </row>
    <row r="2" spans="1:10">
      <c r="A2" s="166" t="s">
        <v>309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0" ht="21">
      <c r="A3" s="167" t="s">
        <v>0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ht="26.25" customHeight="1">
      <c r="A4" s="157" t="s">
        <v>407</v>
      </c>
      <c r="B4" s="169"/>
      <c r="C4" s="169"/>
      <c r="D4" s="169"/>
      <c r="E4" s="169"/>
      <c r="F4" s="169"/>
      <c r="G4" s="169"/>
      <c r="H4" s="169"/>
      <c r="I4" s="169"/>
      <c r="J4" s="127"/>
    </row>
    <row r="5" spans="1:10" ht="21">
      <c r="A5" s="168" t="s">
        <v>122</v>
      </c>
      <c r="B5" s="168"/>
      <c r="C5" s="168"/>
      <c r="D5" s="168"/>
      <c r="E5" s="168"/>
      <c r="F5" s="168"/>
      <c r="G5" s="168"/>
      <c r="H5" s="168"/>
      <c r="I5" s="168"/>
      <c r="J5" s="168"/>
    </row>
    <row r="6" spans="1:10" ht="45">
      <c r="A6" s="115" t="s">
        <v>2</v>
      </c>
      <c r="B6" s="100" t="s">
        <v>3</v>
      </c>
      <c r="C6" s="100" t="s">
        <v>4</v>
      </c>
      <c r="D6" s="100" t="s">
        <v>5</v>
      </c>
      <c r="E6" s="100" t="s">
        <v>6</v>
      </c>
      <c r="F6" s="100" t="s">
        <v>7</v>
      </c>
      <c r="G6" s="100" t="s">
        <v>8</v>
      </c>
      <c r="H6" s="100" t="s">
        <v>9</v>
      </c>
      <c r="I6" s="100" t="s">
        <v>10</v>
      </c>
      <c r="J6" s="43" t="s">
        <v>11</v>
      </c>
    </row>
    <row r="7" spans="1:10" s="42" customFormat="1" ht="31.5" customHeight="1">
      <c r="A7" s="78" t="s">
        <v>12</v>
      </c>
      <c r="B7" s="10" t="s">
        <v>409</v>
      </c>
      <c r="C7" s="10" t="s">
        <v>313</v>
      </c>
      <c r="D7" s="11" t="s">
        <v>133</v>
      </c>
      <c r="E7" s="11">
        <v>60</v>
      </c>
      <c r="F7" s="44"/>
      <c r="G7" s="129">
        <f>E7*F7</f>
        <v>0</v>
      </c>
      <c r="H7" s="12"/>
      <c r="I7" s="129">
        <f>ROUND(G7+G7*H7,2)</f>
        <v>0</v>
      </c>
      <c r="J7" s="13"/>
    </row>
    <row r="8" spans="1:10" s="42" customFormat="1" ht="31.5" customHeight="1">
      <c r="A8" s="78" t="s">
        <v>49</v>
      </c>
      <c r="B8" s="10" t="s">
        <v>123</v>
      </c>
      <c r="C8" s="10" t="s">
        <v>438</v>
      </c>
      <c r="D8" s="11" t="s">
        <v>133</v>
      </c>
      <c r="E8" s="11">
        <v>20</v>
      </c>
      <c r="F8" s="44"/>
      <c r="G8" s="129">
        <f t="shared" ref="G8:G64" si="0">E8*F8</f>
        <v>0</v>
      </c>
      <c r="H8" s="12"/>
      <c r="I8" s="129">
        <f t="shared" ref="I8:I64" si="1">ROUND(G8+G8*H8,2)</f>
        <v>0</v>
      </c>
      <c r="J8" s="13"/>
    </row>
    <row r="9" spans="1:10" s="42" customFormat="1" ht="31.5" customHeight="1">
      <c r="A9" s="78" t="s">
        <v>51</v>
      </c>
      <c r="B9" s="10" t="s">
        <v>289</v>
      </c>
      <c r="C9" s="10" t="s">
        <v>314</v>
      </c>
      <c r="D9" s="11" t="s">
        <v>133</v>
      </c>
      <c r="E9" s="11">
        <v>10</v>
      </c>
      <c r="F9" s="44"/>
      <c r="G9" s="129">
        <f t="shared" si="0"/>
        <v>0</v>
      </c>
      <c r="H9" s="12"/>
      <c r="I9" s="129">
        <f t="shared" si="1"/>
        <v>0</v>
      </c>
      <c r="J9" s="13"/>
    </row>
    <row r="10" spans="1:10" s="42" customFormat="1" ht="31.5" customHeight="1">
      <c r="A10" s="78" t="s">
        <v>53</v>
      </c>
      <c r="B10" s="10" t="s">
        <v>124</v>
      </c>
      <c r="C10" s="10" t="s">
        <v>437</v>
      </c>
      <c r="D10" s="11" t="s">
        <v>133</v>
      </c>
      <c r="E10" s="11">
        <v>40</v>
      </c>
      <c r="F10" s="44"/>
      <c r="G10" s="129">
        <f t="shared" si="0"/>
        <v>0</v>
      </c>
      <c r="H10" s="12"/>
      <c r="I10" s="129">
        <f t="shared" si="1"/>
        <v>0</v>
      </c>
      <c r="J10" s="13"/>
    </row>
    <row r="11" spans="1:10" s="42" customFormat="1" ht="31.5" customHeight="1">
      <c r="A11" s="78" t="s">
        <v>54</v>
      </c>
      <c r="B11" s="10" t="s">
        <v>518</v>
      </c>
      <c r="C11" s="10" t="s">
        <v>519</v>
      </c>
      <c r="D11" s="11" t="s">
        <v>133</v>
      </c>
      <c r="E11" s="11">
        <v>12</v>
      </c>
      <c r="F11" s="44"/>
      <c r="G11" s="129">
        <f t="shared" si="0"/>
        <v>0</v>
      </c>
      <c r="H11" s="12"/>
      <c r="I11" s="129">
        <f t="shared" si="1"/>
        <v>0</v>
      </c>
      <c r="J11" s="13"/>
    </row>
    <row r="12" spans="1:10" s="42" customFormat="1" ht="31.5" customHeight="1">
      <c r="A12" s="78" t="s">
        <v>57</v>
      </c>
      <c r="B12" s="10" t="s">
        <v>301</v>
      </c>
      <c r="C12" s="10" t="s">
        <v>474</v>
      </c>
      <c r="D12" s="11" t="s">
        <v>133</v>
      </c>
      <c r="E12" s="11">
        <v>10</v>
      </c>
      <c r="F12" s="44"/>
      <c r="G12" s="129">
        <f t="shared" si="0"/>
        <v>0</v>
      </c>
      <c r="H12" s="12"/>
      <c r="I12" s="129">
        <f t="shared" si="1"/>
        <v>0</v>
      </c>
      <c r="J12" s="13"/>
    </row>
    <row r="13" spans="1:10" s="42" customFormat="1" ht="31.5" customHeight="1">
      <c r="A13" s="78" t="s">
        <v>58</v>
      </c>
      <c r="B13" s="10" t="s">
        <v>125</v>
      </c>
      <c r="C13" s="10" t="s">
        <v>475</v>
      </c>
      <c r="D13" s="11" t="s">
        <v>133</v>
      </c>
      <c r="E13" s="11">
        <v>90</v>
      </c>
      <c r="F13" s="44"/>
      <c r="G13" s="129">
        <f t="shared" si="0"/>
        <v>0</v>
      </c>
      <c r="H13" s="12"/>
      <c r="I13" s="129">
        <f t="shared" si="1"/>
        <v>0</v>
      </c>
      <c r="J13" s="13"/>
    </row>
    <row r="14" spans="1:10" s="42" customFormat="1" ht="31.5" customHeight="1">
      <c r="A14" s="78" t="s">
        <v>61</v>
      </c>
      <c r="B14" s="10" t="s">
        <v>290</v>
      </c>
      <c r="C14" s="10" t="s">
        <v>476</v>
      </c>
      <c r="D14" s="11" t="s">
        <v>133</v>
      </c>
      <c r="E14" s="11">
        <v>5</v>
      </c>
      <c r="F14" s="44"/>
      <c r="G14" s="129">
        <f t="shared" si="0"/>
        <v>0</v>
      </c>
      <c r="H14" s="12"/>
      <c r="I14" s="129">
        <f t="shared" si="1"/>
        <v>0</v>
      </c>
      <c r="J14" s="13"/>
    </row>
    <row r="15" spans="1:10" s="42" customFormat="1" ht="31.5" customHeight="1">
      <c r="A15" s="78" t="s">
        <v>62</v>
      </c>
      <c r="B15" s="10" t="s">
        <v>126</v>
      </c>
      <c r="C15" s="10" t="s">
        <v>477</v>
      </c>
      <c r="D15" s="11" t="s">
        <v>133</v>
      </c>
      <c r="E15" s="11">
        <v>10</v>
      </c>
      <c r="F15" s="44"/>
      <c r="G15" s="129">
        <f t="shared" si="0"/>
        <v>0</v>
      </c>
      <c r="H15" s="12"/>
      <c r="I15" s="129">
        <f t="shared" si="1"/>
        <v>0</v>
      </c>
      <c r="J15" s="13"/>
    </row>
    <row r="16" spans="1:10" s="42" customFormat="1" ht="31.5" customHeight="1">
      <c r="A16" s="78" t="s">
        <v>63</v>
      </c>
      <c r="B16" s="10" t="s">
        <v>127</v>
      </c>
      <c r="C16" s="10" t="s">
        <v>478</v>
      </c>
      <c r="D16" s="11" t="s">
        <v>133</v>
      </c>
      <c r="E16" s="11">
        <v>30</v>
      </c>
      <c r="F16" s="44"/>
      <c r="G16" s="129">
        <f t="shared" si="0"/>
        <v>0</v>
      </c>
      <c r="H16" s="12"/>
      <c r="I16" s="129">
        <f t="shared" si="1"/>
        <v>0</v>
      </c>
      <c r="J16" s="13"/>
    </row>
    <row r="17" spans="1:10" s="42" customFormat="1" ht="31.5" customHeight="1">
      <c r="A17" s="78" t="s">
        <v>64</v>
      </c>
      <c r="B17" s="10" t="s">
        <v>410</v>
      </c>
      <c r="C17" s="10" t="s">
        <v>479</v>
      </c>
      <c r="D17" s="11" t="s">
        <v>133</v>
      </c>
      <c r="E17" s="11">
        <v>30</v>
      </c>
      <c r="F17" s="44"/>
      <c r="G17" s="129">
        <f t="shared" si="0"/>
        <v>0</v>
      </c>
      <c r="H17" s="12"/>
      <c r="I17" s="129">
        <f t="shared" si="1"/>
        <v>0</v>
      </c>
      <c r="J17" s="13"/>
    </row>
    <row r="18" spans="1:10" s="42" customFormat="1" ht="31.5" customHeight="1">
      <c r="A18" s="78" t="s">
        <v>67</v>
      </c>
      <c r="B18" s="10" t="s">
        <v>302</v>
      </c>
      <c r="C18" s="10" t="s">
        <v>480</v>
      </c>
      <c r="D18" s="11" t="s">
        <v>133</v>
      </c>
      <c r="E18" s="11">
        <v>10</v>
      </c>
      <c r="F18" s="44"/>
      <c r="G18" s="129">
        <f t="shared" si="0"/>
        <v>0</v>
      </c>
      <c r="H18" s="12"/>
      <c r="I18" s="129">
        <f t="shared" si="1"/>
        <v>0</v>
      </c>
      <c r="J18" s="13"/>
    </row>
    <row r="19" spans="1:10" s="42" customFormat="1" ht="31.5" customHeight="1">
      <c r="A19" s="78" t="s">
        <v>70</v>
      </c>
      <c r="B19" s="10" t="s">
        <v>411</v>
      </c>
      <c r="C19" s="10" t="s">
        <v>128</v>
      </c>
      <c r="D19" s="11" t="s">
        <v>133</v>
      </c>
      <c r="E19" s="11">
        <v>60</v>
      </c>
      <c r="F19" s="44"/>
      <c r="G19" s="129">
        <f t="shared" si="0"/>
        <v>0</v>
      </c>
      <c r="H19" s="12"/>
      <c r="I19" s="129">
        <f t="shared" si="1"/>
        <v>0</v>
      </c>
      <c r="J19" s="13"/>
    </row>
    <row r="20" spans="1:10" s="42" customFormat="1" ht="31.5" customHeight="1">
      <c r="A20" s="78" t="s">
        <v>71</v>
      </c>
      <c r="B20" s="10" t="s">
        <v>129</v>
      </c>
      <c r="C20" s="10" t="s">
        <v>439</v>
      </c>
      <c r="D20" s="11" t="s">
        <v>133</v>
      </c>
      <c r="E20" s="11">
        <v>40</v>
      </c>
      <c r="F20" s="44"/>
      <c r="G20" s="129">
        <f t="shared" si="0"/>
        <v>0</v>
      </c>
      <c r="H20" s="12"/>
      <c r="I20" s="129">
        <f t="shared" si="1"/>
        <v>0</v>
      </c>
      <c r="J20" s="13"/>
    </row>
    <row r="21" spans="1:10" s="42" customFormat="1" ht="31.5" customHeight="1">
      <c r="A21" s="78" t="s">
        <v>73</v>
      </c>
      <c r="B21" s="10" t="s">
        <v>130</v>
      </c>
      <c r="C21" s="10" t="s">
        <v>439</v>
      </c>
      <c r="D21" s="11" t="s">
        <v>133</v>
      </c>
      <c r="E21" s="11">
        <v>40</v>
      </c>
      <c r="F21" s="44"/>
      <c r="G21" s="129">
        <f t="shared" si="0"/>
        <v>0</v>
      </c>
      <c r="H21" s="12"/>
      <c r="I21" s="129">
        <f t="shared" si="1"/>
        <v>0</v>
      </c>
      <c r="J21" s="13"/>
    </row>
    <row r="22" spans="1:10" s="42" customFormat="1" ht="31.5" customHeight="1">
      <c r="A22" s="78" t="s">
        <v>76</v>
      </c>
      <c r="B22" s="10" t="s">
        <v>131</v>
      </c>
      <c r="C22" s="10" t="s">
        <v>481</v>
      </c>
      <c r="D22" s="11" t="s">
        <v>133</v>
      </c>
      <c r="E22" s="11">
        <v>35</v>
      </c>
      <c r="F22" s="44"/>
      <c r="G22" s="129">
        <f t="shared" si="0"/>
        <v>0</v>
      </c>
      <c r="H22" s="12"/>
      <c r="I22" s="129">
        <f t="shared" si="1"/>
        <v>0</v>
      </c>
      <c r="J22" s="13"/>
    </row>
    <row r="23" spans="1:10" s="42" customFormat="1" ht="31.5" customHeight="1">
      <c r="A23" s="78" t="s">
        <v>77</v>
      </c>
      <c r="B23" s="10" t="s">
        <v>132</v>
      </c>
      <c r="C23" s="10" t="s">
        <v>482</v>
      </c>
      <c r="D23" s="11" t="s">
        <v>133</v>
      </c>
      <c r="E23" s="11">
        <v>30</v>
      </c>
      <c r="F23" s="44"/>
      <c r="G23" s="129">
        <f t="shared" si="0"/>
        <v>0</v>
      </c>
      <c r="H23" s="12"/>
      <c r="I23" s="129">
        <f t="shared" si="1"/>
        <v>0</v>
      </c>
      <c r="J23" s="13"/>
    </row>
    <row r="24" spans="1:10" s="42" customFormat="1" ht="34.5" customHeight="1">
      <c r="A24" s="78" t="s">
        <v>80</v>
      </c>
      <c r="B24" s="10" t="s">
        <v>412</v>
      </c>
      <c r="C24" s="10" t="s">
        <v>483</v>
      </c>
      <c r="D24" s="11" t="s">
        <v>133</v>
      </c>
      <c r="E24" s="11">
        <v>20</v>
      </c>
      <c r="F24" s="44"/>
      <c r="G24" s="129">
        <f t="shared" si="0"/>
        <v>0</v>
      </c>
      <c r="H24" s="12"/>
      <c r="I24" s="129">
        <f t="shared" si="1"/>
        <v>0</v>
      </c>
      <c r="J24" s="13"/>
    </row>
    <row r="25" spans="1:10" s="42" customFormat="1" ht="32.25" customHeight="1">
      <c r="A25" s="78" t="s">
        <v>82</v>
      </c>
      <c r="B25" s="10" t="s">
        <v>413</v>
      </c>
      <c r="C25" s="10" t="s">
        <v>484</v>
      </c>
      <c r="D25" s="11" t="s">
        <v>133</v>
      </c>
      <c r="E25" s="11">
        <v>50</v>
      </c>
      <c r="F25" s="44"/>
      <c r="G25" s="129">
        <f t="shared" si="0"/>
        <v>0</v>
      </c>
      <c r="H25" s="12"/>
      <c r="I25" s="129">
        <f t="shared" si="1"/>
        <v>0</v>
      </c>
      <c r="J25" s="13"/>
    </row>
    <row r="26" spans="1:10" s="42" customFormat="1" ht="31.5" customHeight="1">
      <c r="A26" s="78" t="s">
        <v>84</v>
      </c>
      <c r="B26" s="10" t="s">
        <v>134</v>
      </c>
      <c r="C26" s="10" t="s">
        <v>485</v>
      </c>
      <c r="D26" s="11" t="s">
        <v>133</v>
      </c>
      <c r="E26" s="11">
        <v>10</v>
      </c>
      <c r="F26" s="44"/>
      <c r="G26" s="129">
        <f t="shared" si="0"/>
        <v>0</v>
      </c>
      <c r="H26" s="12"/>
      <c r="I26" s="129">
        <f t="shared" si="1"/>
        <v>0</v>
      </c>
      <c r="J26" s="13"/>
    </row>
    <row r="27" spans="1:10" s="42" customFormat="1" ht="35.25" customHeight="1">
      <c r="A27" s="78" t="s">
        <v>87</v>
      </c>
      <c r="B27" s="10" t="s">
        <v>414</v>
      </c>
      <c r="C27" s="10" t="s">
        <v>486</v>
      </c>
      <c r="D27" s="11" t="s">
        <v>133</v>
      </c>
      <c r="E27" s="11">
        <v>50</v>
      </c>
      <c r="F27" s="44"/>
      <c r="G27" s="129">
        <f t="shared" si="0"/>
        <v>0</v>
      </c>
      <c r="H27" s="12"/>
      <c r="I27" s="129">
        <f t="shared" si="1"/>
        <v>0</v>
      </c>
      <c r="J27" s="13"/>
    </row>
    <row r="28" spans="1:10" s="42" customFormat="1" ht="29.25" customHeight="1">
      <c r="A28" s="78" t="s">
        <v>135</v>
      </c>
      <c r="B28" s="10" t="s">
        <v>516</v>
      </c>
      <c r="C28" s="10" t="s">
        <v>517</v>
      </c>
      <c r="D28" s="11" t="s">
        <v>133</v>
      </c>
      <c r="E28" s="11">
        <v>12</v>
      </c>
      <c r="F28" s="44"/>
      <c r="G28" s="129">
        <f t="shared" si="0"/>
        <v>0</v>
      </c>
      <c r="H28" s="12"/>
      <c r="I28" s="129">
        <f t="shared" si="1"/>
        <v>0</v>
      </c>
      <c r="J28" s="13"/>
    </row>
    <row r="29" spans="1:10" s="42" customFormat="1" ht="31.5" customHeight="1">
      <c r="A29" s="78" t="s">
        <v>136</v>
      </c>
      <c r="B29" s="10" t="s">
        <v>303</v>
      </c>
      <c r="C29" s="10" t="s">
        <v>487</v>
      </c>
      <c r="D29" s="11" t="s">
        <v>133</v>
      </c>
      <c r="E29" s="11">
        <v>15</v>
      </c>
      <c r="F29" s="44"/>
      <c r="G29" s="129">
        <f t="shared" si="0"/>
        <v>0</v>
      </c>
      <c r="H29" s="12"/>
      <c r="I29" s="129">
        <f t="shared" si="1"/>
        <v>0</v>
      </c>
      <c r="J29" s="13"/>
    </row>
    <row r="30" spans="1:10" s="42" customFormat="1" ht="31.5" customHeight="1">
      <c r="A30" s="78" t="s">
        <v>137</v>
      </c>
      <c r="B30" s="10" t="s">
        <v>304</v>
      </c>
      <c r="C30" s="10" t="s">
        <v>487</v>
      </c>
      <c r="D30" s="11" t="s">
        <v>133</v>
      </c>
      <c r="E30" s="11">
        <v>10</v>
      </c>
      <c r="F30" s="44"/>
      <c r="G30" s="129">
        <f t="shared" si="0"/>
        <v>0</v>
      </c>
      <c r="H30" s="12"/>
      <c r="I30" s="129">
        <f t="shared" si="1"/>
        <v>0</v>
      </c>
      <c r="J30" s="13"/>
    </row>
    <row r="31" spans="1:10" s="42" customFormat="1" ht="31.5" customHeight="1">
      <c r="A31" s="78" t="s">
        <v>138</v>
      </c>
      <c r="B31" s="10" t="s">
        <v>305</v>
      </c>
      <c r="C31" s="10" t="s">
        <v>475</v>
      </c>
      <c r="D31" s="11" t="s">
        <v>133</v>
      </c>
      <c r="E31" s="11">
        <v>20</v>
      </c>
      <c r="F31" s="44"/>
      <c r="G31" s="129">
        <f t="shared" si="0"/>
        <v>0</v>
      </c>
      <c r="H31" s="12"/>
      <c r="I31" s="129">
        <f t="shared" si="1"/>
        <v>0</v>
      </c>
      <c r="J31" s="13"/>
    </row>
    <row r="32" spans="1:10" s="42" customFormat="1" ht="31.5" customHeight="1">
      <c r="A32" s="78" t="s">
        <v>140</v>
      </c>
      <c r="B32" s="10" t="s">
        <v>306</v>
      </c>
      <c r="C32" s="10" t="s">
        <v>487</v>
      </c>
      <c r="D32" s="11" t="s">
        <v>81</v>
      </c>
      <c r="E32" s="11">
        <v>12</v>
      </c>
      <c r="F32" s="44"/>
      <c r="G32" s="129">
        <f t="shared" si="0"/>
        <v>0</v>
      </c>
      <c r="H32" s="12"/>
      <c r="I32" s="129">
        <f t="shared" si="1"/>
        <v>0</v>
      </c>
      <c r="J32" s="13"/>
    </row>
    <row r="33" spans="1:10" s="42" customFormat="1" ht="31.5" customHeight="1">
      <c r="A33" s="78" t="s">
        <v>142</v>
      </c>
      <c r="B33" s="10" t="s">
        <v>415</v>
      </c>
      <c r="C33" s="10" t="s">
        <v>488</v>
      </c>
      <c r="D33" s="11" t="s">
        <v>133</v>
      </c>
      <c r="E33" s="11">
        <v>60</v>
      </c>
      <c r="F33" s="44"/>
      <c r="G33" s="129">
        <f t="shared" si="0"/>
        <v>0</v>
      </c>
      <c r="H33" s="12"/>
      <c r="I33" s="129">
        <f t="shared" si="1"/>
        <v>0</v>
      </c>
      <c r="J33" s="13"/>
    </row>
    <row r="34" spans="1:10" s="42" customFormat="1" ht="31.5" customHeight="1">
      <c r="A34" s="78" t="s">
        <v>144</v>
      </c>
      <c r="B34" s="10" t="s">
        <v>416</v>
      </c>
      <c r="C34" s="10" t="s">
        <v>489</v>
      </c>
      <c r="D34" s="11" t="s">
        <v>133</v>
      </c>
      <c r="E34" s="11">
        <v>30</v>
      </c>
      <c r="F34" s="44"/>
      <c r="G34" s="129">
        <f t="shared" si="0"/>
        <v>0</v>
      </c>
      <c r="H34" s="12"/>
      <c r="I34" s="129">
        <f t="shared" si="1"/>
        <v>0</v>
      </c>
      <c r="J34" s="13"/>
    </row>
    <row r="35" spans="1:10" s="42" customFormat="1" ht="31.5" customHeight="1">
      <c r="A35" s="78" t="s">
        <v>145</v>
      </c>
      <c r="B35" s="10" t="s">
        <v>417</v>
      </c>
      <c r="C35" s="10" t="s">
        <v>490</v>
      </c>
      <c r="D35" s="11" t="s">
        <v>133</v>
      </c>
      <c r="E35" s="11">
        <v>18</v>
      </c>
      <c r="F35" s="44"/>
      <c r="G35" s="129">
        <f t="shared" si="0"/>
        <v>0</v>
      </c>
      <c r="H35" s="12"/>
      <c r="I35" s="129">
        <f t="shared" si="1"/>
        <v>0</v>
      </c>
      <c r="J35" s="13"/>
    </row>
    <row r="36" spans="1:10" s="42" customFormat="1" ht="31.5" customHeight="1">
      <c r="A36" s="78" t="s">
        <v>146</v>
      </c>
      <c r="B36" s="10" t="s">
        <v>418</v>
      </c>
      <c r="C36" s="10" t="s">
        <v>491</v>
      </c>
      <c r="D36" s="11" t="s">
        <v>133</v>
      </c>
      <c r="E36" s="11">
        <v>50</v>
      </c>
      <c r="F36" s="44"/>
      <c r="G36" s="129">
        <f t="shared" si="0"/>
        <v>0</v>
      </c>
      <c r="H36" s="12"/>
      <c r="I36" s="129">
        <f t="shared" si="1"/>
        <v>0</v>
      </c>
      <c r="J36" s="13"/>
    </row>
    <row r="37" spans="1:10" s="42" customFormat="1" ht="31.5" customHeight="1">
      <c r="A37" s="78" t="s">
        <v>148</v>
      </c>
      <c r="B37" s="10" t="s">
        <v>308</v>
      </c>
      <c r="C37" s="10" t="s">
        <v>475</v>
      </c>
      <c r="D37" s="11" t="s">
        <v>133</v>
      </c>
      <c r="E37" s="11">
        <v>16</v>
      </c>
      <c r="F37" s="44"/>
      <c r="G37" s="129">
        <f t="shared" si="0"/>
        <v>0</v>
      </c>
      <c r="H37" s="12"/>
      <c r="I37" s="129">
        <f t="shared" si="1"/>
        <v>0</v>
      </c>
      <c r="J37" s="13"/>
    </row>
    <row r="38" spans="1:10" s="42" customFormat="1" ht="31.5" customHeight="1">
      <c r="A38" s="78" t="s">
        <v>150</v>
      </c>
      <c r="B38" s="10" t="s">
        <v>139</v>
      </c>
      <c r="C38" s="10" t="s">
        <v>492</v>
      </c>
      <c r="D38" s="11" t="s">
        <v>133</v>
      </c>
      <c r="E38" s="11">
        <v>15</v>
      </c>
      <c r="F38" s="44"/>
      <c r="G38" s="129">
        <f t="shared" si="0"/>
        <v>0</v>
      </c>
      <c r="H38" s="12"/>
      <c r="I38" s="129">
        <f t="shared" si="1"/>
        <v>0</v>
      </c>
      <c r="J38" s="13"/>
    </row>
    <row r="39" spans="1:10" s="42" customFormat="1" ht="31.5" customHeight="1">
      <c r="A39" s="78" t="s">
        <v>151</v>
      </c>
      <c r="B39" s="10" t="s">
        <v>141</v>
      </c>
      <c r="C39" s="10" t="s">
        <v>493</v>
      </c>
      <c r="D39" s="11" t="s">
        <v>133</v>
      </c>
      <c r="E39" s="11">
        <v>40</v>
      </c>
      <c r="F39" s="44"/>
      <c r="G39" s="129">
        <f t="shared" si="0"/>
        <v>0</v>
      </c>
      <c r="H39" s="12"/>
      <c r="I39" s="129">
        <f t="shared" si="1"/>
        <v>0</v>
      </c>
      <c r="J39" s="13"/>
    </row>
    <row r="40" spans="1:10" s="42" customFormat="1" ht="31.5" customHeight="1">
      <c r="A40" s="78" t="s">
        <v>152</v>
      </c>
      <c r="B40" s="10" t="s">
        <v>143</v>
      </c>
      <c r="C40" s="10" t="s">
        <v>478</v>
      </c>
      <c r="D40" s="11" t="s">
        <v>133</v>
      </c>
      <c r="E40" s="11">
        <v>10</v>
      </c>
      <c r="F40" s="44"/>
      <c r="G40" s="129">
        <f t="shared" si="0"/>
        <v>0</v>
      </c>
      <c r="H40" s="12"/>
      <c r="I40" s="129">
        <f t="shared" si="1"/>
        <v>0</v>
      </c>
      <c r="J40" s="13"/>
    </row>
    <row r="41" spans="1:10" s="42" customFormat="1" ht="31.5" customHeight="1">
      <c r="A41" s="78" t="s">
        <v>154</v>
      </c>
      <c r="B41" s="10" t="s">
        <v>419</v>
      </c>
      <c r="C41" s="10" t="s">
        <v>310</v>
      </c>
      <c r="D41" s="11" t="s">
        <v>133</v>
      </c>
      <c r="E41" s="11">
        <v>12</v>
      </c>
      <c r="F41" s="44"/>
      <c r="G41" s="129">
        <f t="shared" si="0"/>
        <v>0</v>
      </c>
      <c r="H41" s="12"/>
      <c r="I41" s="129">
        <f t="shared" si="1"/>
        <v>0</v>
      </c>
      <c r="J41" s="13"/>
    </row>
    <row r="42" spans="1:10" s="42" customFormat="1" ht="31.5" customHeight="1">
      <c r="A42" s="78" t="s">
        <v>156</v>
      </c>
      <c r="B42" s="10" t="s">
        <v>147</v>
      </c>
      <c r="C42" s="10" t="s">
        <v>494</v>
      </c>
      <c r="D42" s="11" t="s">
        <v>133</v>
      </c>
      <c r="E42" s="11">
        <v>10</v>
      </c>
      <c r="F42" s="44"/>
      <c r="G42" s="129">
        <f t="shared" si="0"/>
        <v>0</v>
      </c>
      <c r="H42" s="12"/>
      <c r="I42" s="129">
        <f t="shared" si="1"/>
        <v>0</v>
      </c>
      <c r="J42" s="13"/>
    </row>
    <row r="43" spans="1:10" s="42" customFormat="1" ht="31.5" customHeight="1">
      <c r="A43" s="78" t="s">
        <v>158</v>
      </c>
      <c r="B43" s="10" t="s">
        <v>149</v>
      </c>
      <c r="C43" s="10" t="s">
        <v>495</v>
      </c>
      <c r="D43" s="11" t="s">
        <v>133</v>
      </c>
      <c r="E43" s="11">
        <v>10</v>
      </c>
      <c r="F43" s="44"/>
      <c r="G43" s="129">
        <f t="shared" si="0"/>
        <v>0</v>
      </c>
      <c r="H43" s="12"/>
      <c r="I43" s="129">
        <f t="shared" si="1"/>
        <v>0</v>
      </c>
      <c r="J43" s="13"/>
    </row>
    <row r="44" spans="1:10" s="42" customFormat="1" ht="31.5" customHeight="1">
      <c r="A44" s="78" t="s">
        <v>159</v>
      </c>
      <c r="B44" s="30" t="s">
        <v>153</v>
      </c>
      <c r="C44" s="30" t="s">
        <v>496</v>
      </c>
      <c r="D44" s="11" t="s">
        <v>133</v>
      </c>
      <c r="E44" s="32">
        <v>20</v>
      </c>
      <c r="F44" s="44"/>
      <c r="G44" s="129">
        <f t="shared" si="0"/>
        <v>0</v>
      </c>
      <c r="H44" s="12"/>
      <c r="I44" s="129">
        <f t="shared" si="1"/>
        <v>0</v>
      </c>
      <c r="J44" s="13"/>
    </row>
    <row r="45" spans="1:10" s="42" customFormat="1" ht="31.5" customHeight="1">
      <c r="A45" s="78" t="s">
        <v>160</v>
      </c>
      <c r="B45" s="30" t="s">
        <v>155</v>
      </c>
      <c r="C45" s="30" t="s">
        <v>307</v>
      </c>
      <c r="D45" s="11" t="s">
        <v>133</v>
      </c>
      <c r="E45" s="32">
        <v>12</v>
      </c>
      <c r="F45" s="44"/>
      <c r="G45" s="129">
        <f t="shared" si="0"/>
        <v>0</v>
      </c>
      <c r="H45" s="12"/>
      <c r="I45" s="129">
        <f t="shared" si="1"/>
        <v>0</v>
      </c>
      <c r="J45" s="13"/>
    </row>
    <row r="46" spans="1:10" s="42" customFormat="1" ht="31.5" customHeight="1">
      <c r="A46" s="78" t="s">
        <v>161</v>
      </c>
      <c r="B46" s="30" t="s">
        <v>157</v>
      </c>
      <c r="C46" s="30" t="s">
        <v>497</v>
      </c>
      <c r="D46" s="11" t="s">
        <v>133</v>
      </c>
      <c r="E46" s="32">
        <v>10</v>
      </c>
      <c r="F46" s="44"/>
      <c r="G46" s="129">
        <f t="shared" si="0"/>
        <v>0</v>
      </c>
      <c r="H46" s="12"/>
      <c r="I46" s="129">
        <f t="shared" si="1"/>
        <v>0</v>
      </c>
      <c r="J46" s="13"/>
    </row>
    <row r="47" spans="1:10" s="42" customFormat="1" ht="31.5" customHeight="1">
      <c r="A47" s="78" t="s">
        <v>163</v>
      </c>
      <c r="B47" s="10" t="s">
        <v>420</v>
      </c>
      <c r="C47" s="10" t="s">
        <v>498</v>
      </c>
      <c r="D47" s="11" t="s">
        <v>133</v>
      </c>
      <c r="E47" s="11">
        <v>15</v>
      </c>
      <c r="F47" s="44"/>
      <c r="G47" s="129">
        <f t="shared" si="0"/>
        <v>0</v>
      </c>
      <c r="H47" s="12"/>
      <c r="I47" s="129">
        <f t="shared" si="1"/>
        <v>0</v>
      </c>
      <c r="J47" s="13"/>
    </row>
    <row r="48" spans="1:10" s="42" customFormat="1" ht="31.5" customHeight="1">
      <c r="A48" s="78" t="s">
        <v>164</v>
      </c>
      <c r="B48" s="10" t="s">
        <v>421</v>
      </c>
      <c r="C48" s="10" t="s">
        <v>487</v>
      </c>
      <c r="D48" s="11" t="s">
        <v>133</v>
      </c>
      <c r="E48" s="11">
        <v>20</v>
      </c>
      <c r="F48" s="44"/>
      <c r="G48" s="129">
        <f t="shared" si="0"/>
        <v>0</v>
      </c>
      <c r="H48" s="12"/>
      <c r="I48" s="129">
        <f t="shared" si="1"/>
        <v>0</v>
      </c>
      <c r="J48" s="13"/>
    </row>
    <row r="49" spans="1:10" s="42" customFormat="1" ht="31.5" customHeight="1">
      <c r="A49" s="78" t="s">
        <v>165</v>
      </c>
      <c r="B49" s="10" t="s">
        <v>422</v>
      </c>
      <c r="C49" s="10" t="s">
        <v>499</v>
      </c>
      <c r="D49" s="11" t="s">
        <v>133</v>
      </c>
      <c r="E49" s="11">
        <v>35</v>
      </c>
      <c r="F49" s="44"/>
      <c r="G49" s="129">
        <f t="shared" si="0"/>
        <v>0</v>
      </c>
      <c r="H49" s="12"/>
      <c r="I49" s="129">
        <f t="shared" si="1"/>
        <v>0</v>
      </c>
      <c r="J49" s="13"/>
    </row>
    <row r="50" spans="1:10" s="42" customFormat="1" ht="31.5" customHeight="1">
      <c r="A50" s="78" t="s">
        <v>167</v>
      </c>
      <c r="B50" s="10" t="s">
        <v>162</v>
      </c>
      <c r="C50" s="10" t="s">
        <v>497</v>
      </c>
      <c r="D50" s="11" t="s">
        <v>133</v>
      </c>
      <c r="E50" s="11">
        <v>10</v>
      </c>
      <c r="F50" s="44"/>
      <c r="G50" s="129">
        <f t="shared" si="0"/>
        <v>0</v>
      </c>
      <c r="H50" s="12"/>
      <c r="I50" s="129">
        <f t="shared" si="1"/>
        <v>0</v>
      </c>
      <c r="J50" s="13"/>
    </row>
    <row r="51" spans="1:10" s="42" customFormat="1" ht="31.5" customHeight="1">
      <c r="A51" s="78" t="s">
        <v>169</v>
      </c>
      <c r="B51" s="10" t="s">
        <v>423</v>
      </c>
      <c r="C51" s="10" t="s">
        <v>487</v>
      </c>
      <c r="D51" s="11" t="s">
        <v>133</v>
      </c>
      <c r="E51" s="11">
        <v>35</v>
      </c>
      <c r="F51" s="44"/>
      <c r="G51" s="129">
        <f t="shared" si="0"/>
        <v>0</v>
      </c>
      <c r="H51" s="12"/>
      <c r="I51" s="129">
        <f t="shared" si="1"/>
        <v>0</v>
      </c>
      <c r="J51" s="13"/>
    </row>
    <row r="52" spans="1:10" s="42" customFormat="1" ht="31.5" customHeight="1">
      <c r="A52" s="78" t="s">
        <v>171</v>
      </c>
      <c r="B52" s="10" t="s">
        <v>166</v>
      </c>
      <c r="C52" s="10" t="s">
        <v>475</v>
      </c>
      <c r="D52" s="11" t="s">
        <v>133</v>
      </c>
      <c r="E52" s="11">
        <v>60</v>
      </c>
      <c r="F52" s="44"/>
      <c r="G52" s="129">
        <f t="shared" si="0"/>
        <v>0</v>
      </c>
      <c r="H52" s="12"/>
      <c r="I52" s="129">
        <f t="shared" si="1"/>
        <v>0</v>
      </c>
      <c r="J52" s="13"/>
    </row>
    <row r="53" spans="1:10" s="42" customFormat="1" ht="69" customHeight="1">
      <c r="A53" s="78" t="s">
        <v>173</v>
      </c>
      <c r="B53" s="45" t="s">
        <v>168</v>
      </c>
      <c r="C53" s="46" t="s">
        <v>500</v>
      </c>
      <c r="D53" s="11" t="s">
        <v>133</v>
      </c>
      <c r="E53" s="11">
        <v>12</v>
      </c>
      <c r="F53" s="44"/>
      <c r="G53" s="129">
        <f t="shared" si="0"/>
        <v>0</v>
      </c>
      <c r="H53" s="12"/>
      <c r="I53" s="129">
        <f t="shared" si="1"/>
        <v>0</v>
      </c>
      <c r="J53" s="13"/>
    </row>
    <row r="54" spans="1:10" s="42" customFormat="1" ht="29.25" customHeight="1">
      <c r="A54" s="78" t="s">
        <v>176</v>
      </c>
      <c r="B54" s="10" t="s">
        <v>373</v>
      </c>
      <c r="C54" s="10" t="s">
        <v>374</v>
      </c>
      <c r="D54" s="11" t="s">
        <v>133</v>
      </c>
      <c r="E54" s="11">
        <v>6</v>
      </c>
      <c r="F54" s="44"/>
      <c r="G54" s="129">
        <f t="shared" si="0"/>
        <v>0</v>
      </c>
      <c r="H54" s="12"/>
      <c r="I54" s="129">
        <f t="shared" si="1"/>
        <v>0</v>
      </c>
      <c r="J54" s="13"/>
    </row>
    <row r="55" spans="1:10" s="42" customFormat="1" ht="31.5" customHeight="1">
      <c r="A55" s="78" t="s">
        <v>179</v>
      </c>
      <c r="B55" s="10" t="s">
        <v>170</v>
      </c>
      <c r="C55" s="10" t="s">
        <v>501</v>
      </c>
      <c r="D55" s="11" t="s">
        <v>133</v>
      </c>
      <c r="E55" s="11">
        <v>120</v>
      </c>
      <c r="F55" s="44"/>
      <c r="G55" s="129">
        <f t="shared" si="0"/>
        <v>0</v>
      </c>
      <c r="H55" s="12"/>
      <c r="I55" s="129">
        <f t="shared" si="1"/>
        <v>0</v>
      </c>
      <c r="J55" s="13"/>
    </row>
    <row r="56" spans="1:10" s="42" customFormat="1" ht="31.5" customHeight="1">
      <c r="A56" s="78" t="s">
        <v>181</v>
      </c>
      <c r="B56" s="10" t="s">
        <v>172</v>
      </c>
      <c r="C56" s="10" t="s">
        <v>502</v>
      </c>
      <c r="D56" s="11" t="s">
        <v>14</v>
      </c>
      <c r="E56" s="11">
        <v>10</v>
      </c>
      <c r="F56" s="44"/>
      <c r="G56" s="129">
        <f t="shared" si="0"/>
        <v>0</v>
      </c>
      <c r="H56" s="12"/>
      <c r="I56" s="129">
        <f t="shared" si="1"/>
        <v>0</v>
      </c>
      <c r="J56" s="13"/>
    </row>
    <row r="57" spans="1:10" s="42" customFormat="1" ht="31.5" customHeight="1">
      <c r="A57" s="78" t="s">
        <v>183</v>
      </c>
      <c r="B57" s="10" t="s">
        <v>288</v>
      </c>
      <c r="C57" s="10" t="s">
        <v>381</v>
      </c>
      <c r="D57" s="11" t="s">
        <v>133</v>
      </c>
      <c r="E57" s="11">
        <v>8</v>
      </c>
      <c r="F57" s="44"/>
      <c r="G57" s="129">
        <f t="shared" si="0"/>
        <v>0</v>
      </c>
      <c r="H57" s="12"/>
      <c r="I57" s="129">
        <f t="shared" si="1"/>
        <v>0</v>
      </c>
      <c r="J57" s="13"/>
    </row>
    <row r="58" spans="1:10" s="42" customFormat="1" ht="31.5" customHeight="1">
      <c r="A58" s="78" t="s">
        <v>184</v>
      </c>
      <c r="B58" s="10" t="s">
        <v>174</v>
      </c>
      <c r="C58" s="10" t="s">
        <v>175</v>
      </c>
      <c r="D58" s="11" t="s">
        <v>133</v>
      </c>
      <c r="E58" s="11">
        <v>10</v>
      </c>
      <c r="F58" s="44"/>
      <c r="G58" s="129">
        <f t="shared" si="0"/>
        <v>0</v>
      </c>
      <c r="H58" s="12"/>
      <c r="I58" s="129">
        <f t="shared" si="1"/>
        <v>0</v>
      </c>
      <c r="J58" s="13"/>
    </row>
    <row r="59" spans="1:10" s="42" customFormat="1" ht="31.5" customHeight="1">
      <c r="A59" s="78" t="s">
        <v>185</v>
      </c>
      <c r="B59" s="10" t="s">
        <v>177</v>
      </c>
      <c r="C59" s="10" t="s">
        <v>178</v>
      </c>
      <c r="D59" s="11" t="s">
        <v>133</v>
      </c>
      <c r="E59" s="11">
        <v>10</v>
      </c>
      <c r="F59" s="44"/>
      <c r="G59" s="129">
        <f t="shared" si="0"/>
        <v>0</v>
      </c>
      <c r="H59" s="12"/>
      <c r="I59" s="129">
        <f t="shared" si="1"/>
        <v>0</v>
      </c>
      <c r="J59" s="13"/>
    </row>
    <row r="60" spans="1:10" s="42" customFormat="1" ht="38.25" customHeight="1">
      <c r="A60" s="78" t="s">
        <v>188</v>
      </c>
      <c r="B60" s="10" t="s">
        <v>180</v>
      </c>
      <c r="C60" s="10" t="s">
        <v>311</v>
      </c>
      <c r="D60" s="11" t="s">
        <v>133</v>
      </c>
      <c r="E60" s="11">
        <v>24</v>
      </c>
      <c r="F60" s="44"/>
      <c r="G60" s="129">
        <f t="shared" si="0"/>
        <v>0</v>
      </c>
      <c r="H60" s="12"/>
      <c r="I60" s="129">
        <f t="shared" si="1"/>
        <v>0</v>
      </c>
      <c r="J60" s="13"/>
    </row>
    <row r="61" spans="1:10" s="42" customFormat="1" ht="31.5" customHeight="1">
      <c r="A61" s="78" t="s">
        <v>191</v>
      </c>
      <c r="B61" s="10" t="s">
        <v>182</v>
      </c>
      <c r="C61" s="10" t="s">
        <v>315</v>
      </c>
      <c r="D61" s="11" t="s">
        <v>133</v>
      </c>
      <c r="E61" s="11">
        <v>16</v>
      </c>
      <c r="F61" s="44"/>
      <c r="G61" s="129">
        <f t="shared" si="0"/>
        <v>0</v>
      </c>
      <c r="H61" s="12"/>
      <c r="I61" s="129">
        <f t="shared" si="1"/>
        <v>0</v>
      </c>
      <c r="J61" s="13"/>
    </row>
    <row r="62" spans="1:10" s="42" customFormat="1" ht="31.5" customHeight="1">
      <c r="A62" s="78" t="s">
        <v>192</v>
      </c>
      <c r="B62" s="10" t="s">
        <v>424</v>
      </c>
      <c r="C62" s="10" t="s">
        <v>425</v>
      </c>
      <c r="D62" s="11" t="s">
        <v>133</v>
      </c>
      <c r="E62" s="11">
        <v>30</v>
      </c>
      <c r="F62" s="44"/>
      <c r="G62" s="129">
        <f t="shared" si="0"/>
        <v>0</v>
      </c>
      <c r="H62" s="12"/>
      <c r="I62" s="129">
        <f t="shared" si="1"/>
        <v>0</v>
      </c>
      <c r="J62" s="13"/>
    </row>
    <row r="63" spans="1:10" s="42" customFormat="1" ht="31.5" customHeight="1">
      <c r="A63" s="78" t="s">
        <v>194</v>
      </c>
      <c r="B63" s="10" t="s">
        <v>186</v>
      </c>
      <c r="C63" s="10" t="s">
        <v>187</v>
      </c>
      <c r="D63" s="11" t="s">
        <v>133</v>
      </c>
      <c r="E63" s="11">
        <v>10</v>
      </c>
      <c r="F63" s="44"/>
      <c r="G63" s="129">
        <f t="shared" si="0"/>
        <v>0</v>
      </c>
      <c r="H63" s="12"/>
      <c r="I63" s="129">
        <f t="shared" si="1"/>
        <v>0</v>
      </c>
      <c r="J63" s="13"/>
    </row>
    <row r="64" spans="1:10" s="42" customFormat="1" ht="31.5" customHeight="1">
      <c r="A64" s="78" t="s">
        <v>195</v>
      </c>
      <c r="B64" s="10" t="s">
        <v>189</v>
      </c>
      <c r="C64" s="10" t="s">
        <v>190</v>
      </c>
      <c r="D64" s="11" t="s">
        <v>133</v>
      </c>
      <c r="E64" s="11">
        <v>10</v>
      </c>
      <c r="F64" s="44"/>
      <c r="G64" s="129">
        <f t="shared" si="0"/>
        <v>0</v>
      </c>
      <c r="H64" s="12"/>
      <c r="I64" s="129">
        <f t="shared" si="1"/>
        <v>0</v>
      </c>
      <c r="J64" s="13"/>
    </row>
    <row r="65" spans="1:10" s="42" customFormat="1" ht="30.75" customHeight="1">
      <c r="A65" s="78" t="s">
        <v>196</v>
      </c>
      <c r="B65" s="10" t="s">
        <v>193</v>
      </c>
      <c r="C65" s="10" t="s">
        <v>316</v>
      </c>
      <c r="D65" s="11" t="s">
        <v>133</v>
      </c>
      <c r="E65" s="11">
        <v>8</v>
      </c>
      <c r="F65" s="44"/>
      <c r="G65" s="129">
        <f t="shared" ref="G65:G86" si="2">E65*F65</f>
        <v>0</v>
      </c>
      <c r="H65" s="12"/>
      <c r="I65" s="129">
        <f t="shared" ref="I65:I86" si="3">ROUND(G65+G65*H65,2)</f>
        <v>0</v>
      </c>
      <c r="J65" s="13"/>
    </row>
    <row r="66" spans="1:10" s="42" customFormat="1" ht="31.5" customHeight="1">
      <c r="A66" s="78" t="s">
        <v>197</v>
      </c>
      <c r="B66" s="10" t="s">
        <v>432</v>
      </c>
      <c r="C66" s="10" t="s">
        <v>478</v>
      </c>
      <c r="D66" s="11" t="s">
        <v>133</v>
      </c>
      <c r="E66" s="11">
        <v>40</v>
      </c>
      <c r="F66" s="44"/>
      <c r="G66" s="129">
        <f t="shared" si="2"/>
        <v>0</v>
      </c>
      <c r="H66" s="12"/>
      <c r="I66" s="129">
        <f t="shared" si="3"/>
        <v>0</v>
      </c>
      <c r="J66" s="13"/>
    </row>
    <row r="67" spans="1:10" s="42" customFormat="1" ht="31.5" customHeight="1">
      <c r="A67" s="78" t="s">
        <v>198</v>
      </c>
      <c r="B67" s="10" t="s">
        <v>200</v>
      </c>
      <c r="C67" s="10" t="s">
        <v>503</v>
      </c>
      <c r="D67" s="11" t="s">
        <v>133</v>
      </c>
      <c r="E67" s="11">
        <v>24</v>
      </c>
      <c r="F67" s="44"/>
      <c r="G67" s="129">
        <f t="shared" si="2"/>
        <v>0</v>
      </c>
      <c r="H67" s="12"/>
      <c r="I67" s="129">
        <f t="shared" si="3"/>
        <v>0</v>
      </c>
      <c r="J67" s="13"/>
    </row>
    <row r="68" spans="1:10" s="42" customFormat="1" ht="31.5" customHeight="1">
      <c r="A68" s="78" t="s">
        <v>199</v>
      </c>
      <c r="B68" s="10" t="s">
        <v>426</v>
      </c>
      <c r="C68" s="10" t="s">
        <v>202</v>
      </c>
      <c r="D68" s="11" t="s">
        <v>133</v>
      </c>
      <c r="E68" s="11">
        <v>16</v>
      </c>
      <c r="F68" s="44"/>
      <c r="G68" s="129">
        <f t="shared" si="2"/>
        <v>0</v>
      </c>
      <c r="H68" s="12"/>
      <c r="I68" s="129">
        <f t="shared" si="3"/>
        <v>0</v>
      </c>
      <c r="J68" s="13"/>
    </row>
    <row r="69" spans="1:10" s="42" customFormat="1" ht="31.5" customHeight="1">
      <c r="A69" s="78" t="s">
        <v>201</v>
      </c>
      <c r="B69" s="10" t="s">
        <v>427</v>
      </c>
      <c r="C69" s="10" t="s">
        <v>504</v>
      </c>
      <c r="D69" s="11" t="s">
        <v>133</v>
      </c>
      <c r="E69" s="11">
        <v>20</v>
      </c>
      <c r="F69" s="44"/>
      <c r="G69" s="129">
        <f t="shared" si="2"/>
        <v>0</v>
      </c>
      <c r="H69" s="12"/>
      <c r="I69" s="129">
        <f t="shared" si="3"/>
        <v>0</v>
      </c>
      <c r="J69" s="13"/>
    </row>
    <row r="70" spans="1:10" s="42" customFormat="1" ht="48" customHeight="1">
      <c r="A70" s="78" t="s">
        <v>203</v>
      </c>
      <c r="B70" s="10" t="s">
        <v>205</v>
      </c>
      <c r="C70" s="10" t="s">
        <v>505</v>
      </c>
      <c r="D70" s="11" t="s">
        <v>133</v>
      </c>
      <c r="E70" s="11">
        <v>18</v>
      </c>
      <c r="F70" s="44"/>
      <c r="G70" s="129">
        <f t="shared" si="2"/>
        <v>0</v>
      </c>
      <c r="H70" s="12"/>
      <c r="I70" s="129">
        <f t="shared" si="3"/>
        <v>0</v>
      </c>
      <c r="J70" s="13"/>
    </row>
    <row r="71" spans="1:10" s="42" customFormat="1" ht="30" customHeight="1">
      <c r="A71" s="78" t="s">
        <v>204</v>
      </c>
      <c r="B71" s="10" t="s">
        <v>207</v>
      </c>
      <c r="C71" s="10" t="s">
        <v>475</v>
      </c>
      <c r="D71" s="11" t="s">
        <v>133</v>
      </c>
      <c r="E71" s="11">
        <v>20</v>
      </c>
      <c r="F71" s="44"/>
      <c r="G71" s="129">
        <f t="shared" si="2"/>
        <v>0</v>
      </c>
      <c r="H71" s="12"/>
      <c r="I71" s="129">
        <f t="shared" si="3"/>
        <v>0</v>
      </c>
      <c r="J71" s="13"/>
    </row>
    <row r="72" spans="1:10" s="42" customFormat="1" ht="30" customHeight="1">
      <c r="A72" s="78" t="s">
        <v>206</v>
      </c>
      <c r="B72" s="10" t="s">
        <v>210</v>
      </c>
      <c r="C72" s="10" t="s">
        <v>211</v>
      </c>
      <c r="D72" s="11" t="s">
        <v>133</v>
      </c>
      <c r="E72" s="11">
        <v>8</v>
      </c>
      <c r="F72" s="44"/>
      <c r="G72" s="129">
        <f t="shared" si="2"/>
        <v>0</v>
      </c>
      <c r="H72" s="12"/>
      <c r="I72" s="129">
        <f t="shared" si="3"/>
        <v>0</v>
      </c>
      <c r="J72" s="13"/>
    </row>
    <row r="73" spans="1:10" s="42" customFormat="1" ht="31.5" customHeight="1">
      <c r="A73" s="78" t="s">
        <v>208</v>
      </c>
      <c r="B73" s="10" t="s">
        <v>213</v>
      </c>
      <c r="C73" s="10" t="s">
        <v>506</v>
      </c>
      <c r="D73" s="11" t="s">
        <v>133</v>
      </c>
      <c r="E73" s="47">
        <v>20</v>
      </c>
      <c r="F73" s="44"/>
      <c r="G73" s="129">
        <f t="shared" si="2"/>
        <v>0</v>
      </c>
      <c r="H73" s="12"/>
      <c r="I73" s="129">
        <f t="shared" si="3"/>
        <v>0</v>
      </c>
      <c r="J73" s="13"/>
    </row>
    <row r="74" spans="1:10" s="42" customFormat="1" ht="31.5" customHeight="1">
      <c r="A74" s="78" t="s">
        <v>377</v>
      </c>
      <c r="B74" s="10" t="s">
        <v>215</v>
      </c>
      <c r="C74" s="10" t="s">
        <v>495</v>
      </c>
      <c r="D74" s="11" t="s">
        <v>133</v>
      </c>
      <c r="E74" s="11">
        <v>15</v>
      </c>
      <c r="F74" s="44"/>
      <c r="G74" s="129">
        <f t="shared" si="2"/>
        <v>0</v>
      </c>
      <c r="H74" s="12"/>
      <c r="I74" s="129">
        <f t="shared" si="3"/>
        <v>0</v>
      </c>
      <c r="J74" s="13"/>
    </row>
    <row r="75" spans="1:10" s="42" customFormat="1" ht="31.5" customHeight="1">
      <c r="A75" s="78" t="s">
        <v>209</v>
      </c>
      <c r="B75" s="10" t="s">
        <v>217</v>
      </c>
      <c r="C75" s="10" t="s">
        <v>507</v>
      </c>
      <c r="D75" s="11" t="s">
        <v>133</v>
      </c>
      <c r="E75" s="11">
        <v>6</v>
      </c>
      <c r="F75" s="44"/>
      <c r="G75" s="129">
        <f t="shared" si="2"/>
        <v>0</v>
      </c>
      <c r="H75" s="12"/>
      <c r="I75" s="129">
        <f t="shared" si="3"/>
        <v>0</v>
      </c>
      <c r="J75" s="13"/>
    </row>
    <row r="76" spans="1:10" s="42" customFormat="1" ht="31.5" customHeight="1">
      <c r="A76" s="78" t="s">
        <v>212</v>
      </c>
      <c r="B76" s="10" t="s">
        <v>219</v>
      </c>
      <c r="C76" s="10" t="s">
        <v>511</v>
      </c>
      <c r="D76" s="11" t="s">
        <v>133</v>
      </c>
      <c r="E76" s="11">
        <v>12</v>
      </c>
      <c r="F76" s="44"/>
      <c r="G76" s="129">
        <f t="shared" si="2"/>
        <v>0</v>
      </c>
      <c r="H76" s="12"/>
      <c r="I76" s="129">
        <f t="shared" si="3"/>
        <v>0</v>
      </c>
      <c r="J76" s="13"/>
    </row>
    <row r="77" spans="1:10" s="42" customFormat="1" ht="31.5" customHeight="1">
      <c r="A77" s="78" t="s">
        <v>214</v>
      </c>
      <c r="B77" s="10" t="s">
        <v>428</v>
      </c>
      <c r="C77" s="10" t="s">
        <v>510</v>
      </c>
      <c r="D77" s="11" t="s">
        <v>133</v>
      </c>
      <c r="E77" s="11">
        <v>36</v>
      </c>
      <c r="F77" s="44"/>
      <c r="G77" s="129">
        <f t="shared" si="2"/>
        <v>0</v>
      </c>
      <c r="H77" s="12"/>
      <c r="I77" s="129">
        <f t="shared" si="3"/>
        <v>0</v>
      </c>
      <c r="J77" s="13"/>
    </row>
    <row r="78" spans="1:10" s="42" customFormat="1" ht="31.5" customHeight="1">
      <c r="A78" s="78" t="s">
        <v>216</v>
      </c>
      <c r="B78" s="10" t="s">
        <v>222</v>
      </c>
      <c r="C78" s="10" t="s">
        <v>509</v>
      </c>
      <c r="D78" s="11" t="s">
        <v>133</v>
      </c>
      <c r="E78" s="11">
        <v>12</v>
      </c>
      <c r="F78" s="44"/>
      <c r="G78" s="129">
        <f t="shared" si="2"/>
        <v>0</v>
      </c>
      <c r="H78" s="12"/>
      <c r="I78" s="129">
        <f t="shared" si="3"/>
        <v>0</v>
      </c>
      <c r="J78" s="13"/>
    </row>
    <row r="79" spans="1:10" s="42" customFormat="1" ht="31.5" customHeight="1">
      <c r="A79" s="78" t="s">
        <v>218</v>
      </c>
      <c r="B79" s="10" t="s">
        <v>224</v>
      </c>
      <c r="C79" s="10" t="s">
        <v>509</v>
      </c>
      <c r="D79" s="11" t="s">
        <v>133</v>
      </c>
      <c r="E79" s="11">
        <v>12</v>
      </c>
      <c r="F79" s="44"/>
      <c r="G79" s="129">
        <f t="shared" si="2"/>
        <v>0</v>
      </c>
      <c r="H79" s="12"/>
      <c r="I79" s="129">
        <f t="shared" si="3"/>
        <v>0</v>
      </c>
      <c r="J79" s="13"/>
    </row>
    <row r="80" spans="1:10" s="42" customFormat="1" ht="31.5" customHeight="1">
      <c r="A80" s="78" t="s">
        <v>220</v>
      </c>
      <c r="B80" s="10" t="s">
        <v>226</v>
      </c>
      <c r="C80" s="10" t="s">
        <v>508</v>
      </c>
      <c r="D80" s="11" t="s">
        <v>133</v>
      </c>
      <c r="E80" s="11">
        <v>30</v>
      </c>
      <c r="F80" s="44"/>
      <c r="G80" s="129">
        <f t="shared" si="2"/>
        <v>0</v>
      </c>
      <c r="H80" s="12"/>
      <c r="I80" s="129">
        <f t="shared" si="3"/>
        <v>0</v>
      </c>
      <c r="J80" s="13"/>
    </row>
    <row r="81" spans="1:10" s="42" customFormat="1" ht="31.5" customHeight="1">
      <c r="A81" s="78" t="s">
        <v>221</v>
      </c>
      <c r="B81" s="10" t="s">
        <v>429</v>
      </c>
      <c r="C81" s="10" t="s">
        <v>312</v>
      </c>
      <c r="D81" s="11" t="s">
        <v>133</v>
      </c>
      <c r="E81" s="11">
        <v>50</v>
      </c>
      <c r="F81" s="44"/>
      <c r="G81" s="129">
        <f t="shared" si="2"/>
        <v>0</v>
      </c>
      <c r="H81" s="12"/>
      <c r="I81" s="129">
        <f t="shared" si="3"/>
        <v>0</v>
      </c>
      <c r="J81" s="13"/>
    </row>
    <row r="82" spans="1:10" s="42" customFormat="1" ht="45.75" customHeight="1">
      <c r="A82" s="78" t="s">
        <v>223</v>
      </c>
      <c r="B82" s="10" t="s">
        <v>228</v>
      </c>
      <c r="C82" s="10" t="s">
        <v>512</v>
      </c>
      <c r="D82" s="11" t="s">
        <v>133</v>
      </c>
      <c r="E82" s="11">
        <v>25</v>
      </c>
      <c r="F82" s="44"/>
      <c r="G82" s="129">
        <f t="shared" si="2"/>
        <v>0</v>
      </c>
      <c r="H82" s="12"/>
      <c r="I82" s="129">
        <f t="shared" si="3"/>
        <v>0</v>
      </c>
      <c r="J82" s="13"/>
    </row>
    <row r="83" spans="1:10" s="42" customFormat="1" ht="31.5" customHeight="1">
      <c r="A83" s="78" t="s">
        <v>225</v>
      </c>
      <c r="B83" s="10" t="s">
        <v>376</v>
      </c>
      <c r="C83" s="10" t="s">
        <v>513</v>
      </c>
      <c r="D83" s="11" t="s">
        <v>133</v>
      </c>
      <c r="E83" s="11">
        <v>24</v>
      </c>
      <c r="F83" s="44"/>
      <c r="G83" s="129">
        <f t="shared" si="2"/>
        <v>0</v>
      </c>
      <c r="H83" s="12"/>
      <c r="I83" s="129">
        <f t="shared" si="3"/>
        <v>0</v>
      </c>
      <c r="J83" s="13"/>
    </row>
    <row r="84" spans="1:10" s="42" customFormat="1" ht="37.5" customHeight="1">
      <c r="A84" s="78" t="s">
        <v>227</v>
      </c>
      <c r="B84" s="10" t="s">
        <v>431</v>
      </c>
      <c r="C84" s="10" t="s">
        <v>430</v>
      </c>
      <c r="D84" s="11" t="s">
        <v>133</v>
      </c>
      <c r="E84" s="11">
        <v>60</v>
      </c>
      <c r="F84" s="44"/>
      <c r="G84" s="129">
        <f t="shared" si="2"/>
        <v>0</v>
      </c>
      <c r="H84" s="12"/>
      <c r="I84" s="129">
        <f t="shared" si="3"/>
        <v>0</v>
      </c>
      <c r="J84" s="13"/>
    </row>
    <row r="85" spans="1:10" s="42" customFormat="1" ht="31.5" customHeight="1">
      <c r="A85" s="78" t="s">
        <v>520</v>
      </c>
      <c r="B85" s="10" t="s">
        <v>229</v>
      </c>
      <c r="C85" s="10" t="s">
        <v>514</v>
      </c>
      <c r="D85" s="11" t="s">
        <v>133</v>
      </c>
      <c r="E85" s="11">
        <v>30</v>
      </c>
      <c r="F85" s="44"/>
      <c r="G85" s="129">
        <f t="shared" si="2"/>
        <v>0</v>
      </c>
      <c r="H85" s="12"/>
      <c r="I85" s="129">
        <f t="shared" si="3"/>
        <v>0</v>
      </c>
      <c r="J85" s="13"/>
    </row>
    <row r="86" spans="1:10" s="42" customFormat="1" ht="31.5" customHeight="1">
      <c r="A86" s="78" t="s">
        <v>521</v>
      </c>
      <c r="B86" s="10" t="s">
        <v>230</v>
      </c>
      <c r="C86" s="10" t="s">
        <v>231</v>
      </c>
      <c r="D86" s="11" t="s">
        <v>133</v>
      </c>
      <c r="E86" s="11">
        <v>24</v>
      </c>
      <c r="F86" s="44"/>
      <c r="G86" s="129">
        <f t="shared" si="2"/>
        <v>0</v>
      </c>
      <c r="H86" s="12"/>
      <c r="I86" s="129">
        <f t="shared" si="3"/>
        <v>0</v>
      </c>
      <c r="J86" s="13"/>
    </row>
    <row r="87" spans="1:10" s="42" customFormat="1" ht="47.25" customHeight="1">
      <c r="A87" s="116"/>
      <c r="B87" s="56"/>
      <c r="C87" s="56"/>
      <c r="D87" s="57"/>
      <c r="E87" s="56"/>
      <c r="F87" s="58" t="s">
        <v>232</v>
      </c>
      <c r="G87" s="170">
        <f>SUM(G7:G86)</f>
        <v>0</v>
      </c>
      <c r="H87" s="58" t="s">
        <v>16</v>
      </c>
      <c r="I87" s="170">
        <f>SUM(I7:I86)</f>
        <v>0</v>
      </c>
      <c r="J87" s="18"/>
    </row>
    <row r="88" spans="1:10">
      <c r="F88" s="150"/>
      <c r="G88" s="150"/>
      <c r="H88" s="150"/>
    </row>
    <row r="89" spans="1:10">
      <c r="F89" s="150"/>
      <c r="G89" s="150"/>
      <c r="H89" s="150"/>
    </row>
    <row r="90" spans="1:10">
      <c r="F90" s="150"/>
      <c r="G90" s="150"/>
      <c r="H90" s="150"/>
    </row>
    <row r="91" spans="1:10">
      <c r="F91" s="150"/>
      <c r="G91" s="150"/>
      <c r="H91" s="150"/>
    </row>
    <row r="92" spans="1:10">
      <c r="F92" s="101"/>
      <c r="G92" s="101"/>
      <c r="H92" s="101"/>
    </row>
    <row r="93" spans="1:10">
      <c r="A93" s="118"/>
      <c r="B93" s="34"/>
      <c r="G93" s="42" t="s">
        <v>17</v>
      </c>
      <c r="I93" s="102"/>
    </row>
    <row r="94" spans="1:10" ht="14.25" customHeight="1"/>
  </sheetData>
  <mergeCells count="5">
    <mergeCell ref="A1:J1"/>
    <mergeCell ref="A2:J2"/>
    <mergeCell ref="A3:J3"/>
    <mergeCell ref="A5:J5"/>
    <mergeCell ref="A4:I4"/>
  </mergeCells>
  <phoneticPr fontId="15" type="noConversion"/>
  <printOptions horizontalCentered="1"/>
  <pageMargins left="0.70833333333333304" right="0.70833333333333304" top="0.74791666666666701" bottom="0.74791666666666701" header="0.511811023622047" footer="0.511811023622047"/>
  <pageSetup paperSize="9" scale="71" fitToHeight="0" orientation="landscape" horizontalDpi="300" verticalDpi="300" r:id="rId1"/>
  <rowBreaks count="2" manualBreakCount="2">
    <brk id="20" max="16383" man="1"/>
    <brk id="41" max="16383" man="1"/>
  </rowBreaks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0"/>
  <sheetViews>
    <sheetView zoomScaleNormal="100" zoomScalePageLayoutView="70" workbookViewId="0">
      <selection activeCell="P53" sqref="P53"/>
    </sheetView>
  </sheetViews>
  <sheetFormatPr defaultColWidth="9" defaultRowHeight="15"/>
  <cols>
    <col min="1" max="1" width="6.140625" style="6" customWidth="1"/>
    <col min="2" max="2" width="25" customWidth="1"/>
    <col min="3" max="3" width="53.7109375" customWidth="1"/>
    <col min="4" max="4" width="8.7109375" style="6" customWidth="1"/>
    <col min="5" max="5" width="12.5703125" customWidth="1"/>
    <col min="6" max="6" width="16.85546875" customWidth="1"/>
    <col min="7" max="7" width="14" style="41" customWidth="1"/>
    <col min="8" max="8" width="11.42578125" customWidth="1"/>
    <col min="9" max="9" width="15.42578125" style="41" customWidth="1"/>
    <col min="10" max="10" width="27.28515625" hidden="1" customWidth="1"/>
  </cols>
  <sheetData>
    <row r="1" spans="1:10" ht="65.25" customHeight="1">
      <c r="A1" s="151"/>
      <c r="B1" s="151"/>
      <c r="C1" s="151"/>
      <c r="D1" s="151"/>
      <c r="E1" s="151"/>
      <c r="F1" s="151"/>
      <c r="G1" s="151"/>
      <c r="H1" s="151"/>
      <c r="I1" s="151"/>
      <c r="J1" s="151"/>
    </row>
    <row r="2" spans="1:10" ht="23.25" customHeight="1">
      <c r="A2" s="159" t="s">
        <v>292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 ht="21">
      <c r="A3" s="153" t="s">
        <v>0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0" ht="27" customHeight="1">
      <c r="A4" s="157" t="s">
        <v>407</v>
      </c>
      <c r="B4" s="158"/>
      <c r="C4" s="158"/>
      <c r="D4" s="158"/>
      <c r="E4" s="158"/>
      <c r="F4" s="158"/>
      <c r="G4" s="158"/>
      <c r="H4" s="158"/>
      <c r="I4" s="158"/>
      <c r="J4" s="125"/>
    </row>
    <row r="5" spans="1:10" ht="21">
      <c r="A5" s="160" t="s">
        <v>233</v>
      </c>
      <c r="B5" s="160"/>
      <c r="C5" s="160"/>
      <c r="D5" s="160"/>
      <c r="E5" s="160"/>
      <c r="F5" s="160"/>
      <c r="G5" s="160"/>
      <c r="H5" s="160"/>
      <c r="I5" s="160"/>
      <c r="J5" s="160"/>
    </row>
    <row r="6" spans="1:10" ht="54" customHeight="1">
      <c r="A6" s="74" t="s">
        <v>2</v>
      </c>
      <c r="B6" s="51" t="s">
        <v>3</v>
      </c>
      <c r="C6" s="51" t="s">
        <v>4</v>
      </c>
      <c r="D6" s="51" t="s">
        <v>5</v>
      </c>
      <c r="E6" s="51" t="s">
        <v>6</v>
      </c>
      <c r="F6" s="51" t="s">
        <v>7</v>
      </c>
      <c r="G6" s="51" t="s">
        <v>8</v>
      </c>
      <c r="H6" s="51" t="s">
        <v>9</v>
      </c>
      <c r="I6" s="51" t="s">
        <v>10</v>
      </c>
      <c r="J6" s="1" t="s">
        <v>11</v>
      </c>
    </row>
    <row r="7" spans="1:10" ht="30" customHeight="1">
      <c r="A7" s="123" t="s">
        <v>12</v>
      </c>
      <c r="B7" s="92" t="s">
        <v>393</v>
      </c>
      <c r="C7" s="92" t="s">
        <v>399</v>
      </c>
      <c r="D7" s="93" t="s">
        <v>22</v>
      </c>
      <c r="E7" s="93">
        <v>15</v>
      </c>
      <c r="F7" s="95"/>
      <c r="G7" s="136">
        <f t="shared" ref="G7:G48" si="0">E7*F7</f>
        <v>0</v>
      </c>
      <c r="H7" s="121"/>
      <c r="I7" s="136">
        <f t="shared" ref="I7:I48" si="1">ROUND(G7+G7*H7,2)</f>
        <v>0</v>
      </c>
      <c r="J7" s="96"/>
    </row>
    <row r="8" spans="1:10" ht="26.25" customHeight="1">
      <c r="A8" s="98" t="s">
        <v>49</v>
      </c>
      <c r="B8" s="92" t="s">
        <v>234</v>
      </c>
      <c r="C8" s="92" t="s">
        <v>235</v>
      </c>
      <c r="D8" s="93" t="s">
        <v>22</v>
      </c>
      <c r="E8" s="94">
        <v>50</v>
      </c>
      <c r="F8" s="95"/>
      <c r="G8" s="136">
        <f t="shared" si="0"/>
        <v>0</v>
      </c>
      <c r="H8" s="99"/>
      <c r="I8" s="136">
        <f t="shared" si="1"/>
        <v>0</v>
      </c>
      <c r="J8" s="96"/>
    </row>
    <row r="9" spans="1:10" ht="34.5" customHeight="1">
      <c r="A9" s="123" t="s">
        <v>51</v>
      </c>
      <c r="B9" s="92" t="s">
        <v>396</v>
      </c>
      <c r="C9" s="92" t="s">
        <v>400</v>
      </c>
      <c r="D9" s="93" t="s">
        <v>22</v>
      </c>
      <c r="E9" s="93">
        <v>20</v>
      </c>
      <c r="F9" s="95"/>
      <c r="G9" s="136">
        <f t="shared" si="0"/>
        <v>0</v>
      </c>
      <c r="H9" s="121"/>
      <c r="I9" s="136">
        <f t="shared" si="1"/>
        <v>0</v>
      </c>
      <c r="J9" s="96"/>
    </row>
    <row r="10" spans="1:10" ht="34.5" customHeight="1">
      <c r="A10" s="98" t="s">
        <v>53</v>
      </c>
      <c r="B10" s="92" t="s">
        <v>398</v>
      </c>
      <c r="C10" s="92" t="s">
        <v>440</v>
      </c>
      <c r="D10" s="93" t="s">
        <v>22</v>
      </c>
      <c r="E10" s="93">
        <v>10</v>
      </c>
      <c r="F10" s="95"/>
      <c r="G10" s="136">
        <f t="shared" si="0"/>
        <v>0</v>
      </c>
      <c r="H10" s="99"/>
      <c r="I10" s="136">
        <f t="shared" si="1"/>
        <v>0</v>
      </c>
      <c r="J10" s="96"/>
    </row>
    <row r="11" spans="1:10" ht="50.25" customHeight="1">
      <c r="A11" s="123" t="s">
        <v>54</v>
      </c>
      <c r="B11" s="10" t="s">
        <v>394</v>
      </c>
      <c r="C11" s="10" t="s">
        <v>401</v>
      </c>
      <c r="D11" s="11" t="s">
        <v>22</v>
      </c>
      <c r="E11" s="11">
        <v>20</v>
      </c>
      <c r="F11" s="27"/>
      <c r="G11" s="136">
        <f t="shared" si="0"/>
        <v>0</v>
      </c>
      <c r="H11" s="121"/>
      <c r="I11" s="136">
        <f t="shared" si="1"/>
        <v>0</v>
      </c>
      <c r="J11" s="35"/>
    </row>
    <row r="12" spans="1:10" ht="36" customHeight="1">
      <c r="A12" s="98" t="s">
        <v>57</v>
      </c>
      <c r="B12" s="10" t="s">
        <v>390</v>
      </c>
      <c r="C12" s="10" t="s">
        <v>236</v>
      </c>
      <c r="D12" s="11" t="s">
        <v>22</v>
      </c>
      <c r="E12" s="33">
        <v>40</v>
      </c>
      <c r="F12" s="27"/>
      <c r="G12" s="136">
        <f t="shared" si="0"/>
        <v>0</v>
      </c>
      <c r="H12" s="99"/>
      <c r="I12" s="136">
        <f t="shared" si="1"/>
        <v>0</v>
      </c>
      <c r="J12" s="35"/>
    </row>
    <row r="13" spans="1:10" ht="28.5" customHeight="1">
      <c r="A13" s="123" t="s">
        <v>58</v>
      </c>
      <c r="B13" s="10" t="s">
        <v>237</v>
      </c>
      <c r="C13" s="10" t="s">
        <v>238</v>
      </c>
      <c r="D13" s="11" t="s">
        <v>22</v>
      </c>
      <c r="E13" s="33">
        <v>30</v>
      </c>
      <c r="F13" s="27"/>
      <c r="G13" s="136">
        <f t="shared" si="0"/>
        <v>0</v>
      </c>
      <c r="H13" s="121"/>
      <c r="I13" s="136">
        <f t="shared" si="1"/>
        <v>0</v>
      </c>
      <c r="J13" s="35"/>
    </row>
    <row r="14" spans="1:10" ht="39" customHeight="1">
      <c r="A14" s="98" t="s">
        <v>61</v>
      </c>
      <c r="B14" s="10" t="s">
        <v>239</v>
      </c>
      <c r="C14" s="10" t="s">
        <v>240</v>
      </c>
      <c r="D14" s="11" t="s">
        <v>22</v>
      </c>
      <c r="E14" s="11">
        <v>10</v>
      </c>
      <c r="F14" s="27"/>
      <c r="G14" s="136">
        <f t="shared" si="0"/>
        <v>0</v>
      </c>
      <c r="H14" s="99"/>
      <c r="I14" s="136">
        <f t="shared" si="1"/>
        <v>0</v>
      </c>
      <c r="J14" s="128"/>
    </row>
    <row r="15" spans="1:10" ht="31.5" customHeight="1">
      <c r="A15" s="123" t="s">
        <v>62</v>
      </c>
      <c r="B15" s="10" t="s">
        <v>392</v>
      </c>
      <c r="C15" s="10" t="s">
        <v>402</v>
      </c>
      <c r="D15" s="11" t="s">
        <v>22</v>
      </c>
      <c r="E15" s="11">
        <v>10</v>
      </c>
      <c r="F15" s="27"/>
      <c r="G15" s="136">
        <f t="shared" si="0"/>
        <v>0</v>
      </c>
      <c r="H15" s="121"/>
      <c r="I15" s="136">
        <f t="shared" si="1"/>
        <v>0</v>
      </c>
      <c r="J15" s="35"/>
    </row>
    <row r="16" spans="1:10" ht="54.75" customHeight="1">
      <c r="A16" s="98" t="s">
        <v>63</v>
      </c>
      <c r="B16" s="10" t="s">
        <v>241</v>
      </c>
      <c r="C16" s="10" t="s">
        <v>242</v>
      </c>
      <c r="D16" s="11" t="s">
        <v>22</v>
      </c>
      <c r="E16" s="33">
        <v>10</v>
      </c>
      <c r="F16" s="27"/>
      <c r="G16" s="136">
        <f t="shared" si="0"/>
        <v>0</v>
      </c>
      <c r="H16" s="99"/>
      <c r="I16" s="136">
        <f t="shared" si="1"/>
        <v>0</v>
      </c>
      <c r="J16" s="35"/>
    </row>
    <row r="17" spans="1:10" ht="53.25" customHeight="1">
      <c r="A17" s="123" t="s">
        <v>64</v>
      </c>
      <c r="B17" s="10" t="s">
        <v>245</v>
      </c>
      <c r="C17" s="10" t="s">
        <v>246</v>
      </c>
      <c r="D17" s="11" t="s">
        <v>22</v>
      </c>
      <c r="E17" s="11">
        <v>10</v>
      </c>
      <c r="F17" s="27"/>
      <c r="G17" s="136">
        <f t="shared" si="0"/>
        <v>0</v>
      </c>
      <c r="H17" s="121"/>
      <c r="I17" s="136">
        <f t="shared" si="1"/>
        <v>0</v>
      </c>
      <c r="J17" s="35"/>
    </row>
    <row r="18" spans="1:10" ht="33.75" customHeight="1">
      <c r="A18" s="98" t="s">
        <v>67</v>
      </c>
      <c r="B18" s="10" t="s">
        <v>243</v>
      </c>
      <c r="C18" s="14" t="s">
        <v>244</v>
      </c>
      <c r="D18" s="11" t="s">
        <v>22</v>
      </c>
      <c r="E18" s="11">
        <v>60</v>
      </c>
      <c r="F18" s="27"/>
      <c r="G18" s="136">
        <f t="shared" si="0"/>
        <v>0</v>
      </c>
      <c r="H18" s="99"/>
      <c r="I18" s="136">
        <f t="shared" si="1"/>
        <v>0</v>
      </c>
      <c r="J18" s="35"/>
    </row>
    <row r="19" spans="1:10" ht="39" customHeight="1">
      <c r="A19" s="123" t="s">
        <v>70</v>
      </c>
      <c r="B19" s="10" t="s">
        <v>391</v>
      </c>
      <c r="C19" s="10" t="s">
        <v>247</v>
      </c>
      <c r="D19" s="11" t="s">
        <v>22</v>
      </c>
      <c r="E19" s="11">
        <v>200</v>
      </c>
      <c r="F19" s="27"/>
      <c r="G19" s="136">
        <f t="shared" si="0"/>
        <v>0</v>
      </c>
      <c r="H19" s="121"/>
      <c r="I19" s="136">
        <f t="shared" si="1"/>
        <v>0</v>
      </c>
      <c r="J19" s="35"/>
    </row>
    <row r="20" spans="1:10" ht="32.25" customHeight="1">
      <c r="A20" s="98" t="s">
        <v>71</v>
      </c>
      <c r="B20" s="10" t="s">
        <v>358</v>
      </c>
      <c r="C20" s="10" t="s">
        <v>360</v>
      </c>
      <c r="D20" s="11" t="s">
        <v>22</v>
      </c>
      <c r="E20" s="11">
        <v>10</v>
      </c>
      <c r="F20" s="27"/>
      <c r="G20" s="136">
        <f t="shared" si="0"/>
        <v>0</v>
      </c>
      <c r="H20" s="99"/>
      <c r="I20" s="136">
        <f t="shared" si="1"/>
        <v>0</v>
      </c>
      <c r="J20" s="35"/>
    </row>
    <row r="21" spans="1:10" ht="49.5" customHeight="1">
      <c r="A21" s="123" t="s">
        <v>73</v>
      </c>
      <c r="B21" s="30" t="s">
        <v>248</v>
      </c>
      <c r="C21" s="49" t="s">
        <v>249</v>
      </c>
      <c r="D21" s="11" t="s">
        <v>22</v>
      </c>
      <c r="E21" s="11">
        <v>40</v>
      </c>
      <c r="F21" s="27"/>
      <c r="G21" s="136">
        <f t="shared" si="0"/>
        <v>0</v>
      </c>
      <c r="H21" s="121"/>
      <c r="I21" s="136">
        <f t="shared" si="1"/>
        <v>0</v>
      </c>
      <c r="J21" s="35"/>
    </row>
    <row r="22" spans="1:10" ht="49.5" customHeight="1">
      <c r="A22" s="98" t="s">
        <v>76</v>
      </c>
      <c r="B22" s="10" t="s">
        <v>250</v>
      </c>
      <c r="C22" s="10" t="s">
        <v>249</v>
      </c>
      <c r="D22" s="11" t="s">
        <v>22</v>
      </c>
      <c r="E22" s="11">
        <v>10</v>
      </c>
      <c r="F22" s="27"/>
      <c r="G22" s="136">
        <f t="shared" si="0"/>
        <v>0</v>
      </c>
      <c r="H22" s="99"/>
      <c r="I22" s="136">
        <f t="shared" si="1"/>
        <v>0</v>
      </c>
      <c r="J22" s="35"/>
    </row>
    <row r="23" spans="1:10" ht="49.5" customHeight="1">
      <c r="A23" s="123" t="s">
        <v>77</v>
      </c>
      <c r="B23" s="10" t="s">
        <v>251</v>
      </c>
      <c r="C23" s="10" t="s">
        <v>252</v>
      </c>
      <c r="D23" s="11" t="s">
        <v>22</v>
      </c>
      <c r="E23" s="11">
        <v>12</v>
      </c>
      <c r="F23" s="27"/>
      <c r="G23" s="136">
        <f t="shared" si="0"/>
        <v>0</v>
      </c>
      <c r="H23" s="121"/>
      <c r="I23" s="136">
        <f t="shared" si="1"/>
        <v>0</v>
      </c>
      <c r="J23" s="35"/>
    </row>
    <row r="24" spans="1:10" ht="48.75" customHeight="1">
      <c r="A24" s="98" t="s">
        <v>80</v>
      </c>
      <c r="B24" s="10" t="s">
        <v>253</v>
      </c>
      <c r="C24" s="10" t="s">
        <v>249</v>
      </c>
      <c r="D24" s="11" t="s">
        <v>133</v>
      </c>
      <c r="E24" s="11">
        <v>15</v>
      </c>
      <c r="F24" s="27"/>
      <c r="G24" s="136">
        <f t="shared" si="0"/>
        <v>0</v>
      </c>
      <c r="H24" s="99"/>
      <c r="I24" s="136">
        <f t="shared" si="1"/>
        <v>0</v>
      </c>
      <c r="J24" s="35"/>
    </row>
    <row r="25" spans="1:10" ht="39.75" customHeight="1">
      <c r="A25" s="123" t="s">
        <v>82</v>
      </c>
      <c r="B25" s="10" t="s">
        <v>359</v>
      </c>
      <c r="C25" s="120" t="s">
        <v>361</v>
      </c>
      <c r="D25" s="11" t="s">
        <v>22</v>
      </c>
      <c r="E25" s="11">
        <v>20</v>
      </c>
      <c r="F25" s="27"/>
      <c r="G25" s="136">
        <f t="shared" si="0"/>
        <v>0</v>
      </c>
      <c r="H25" s="121"/>
      <c r="I25" s="136">
        <f t="shared" si="1"/>
        <v>0</v>
      </c>
      <c r="J25" s="35"/>
    </row>
    <row r="26" spans="1:10" ht="39.75" customHeight="1">
      <c r="A26" s="98" t="s">
        <v>84</v>
      </c>
      <c r="B26" s="10" t="s">
        <v>254</v>
      </c>
      <c r="C26" s="20" t="s">
        <v>255</v>
      </c>
      <c r="D26" s="11" t="s">
        <v>22</v>
      </c>
      <c r="E26" s="11">
        <v>20</v>
      </c>
      <c r="F26" s="27"/>
      <c r="G26" s="136">
        <f t="shared" si="0"/>
        <v>0</v>
      </c>
      <c r="H26" s="99"/>
      <c r="I26" s="136">
        <f t="shared" si="1"/>
        <v>0</v>
      </c>
      <c r="J26" s="35"/>
    </row>
    <row r="27" spans="1:10" ht="42" customHeight="1">
      <c r="A27" s="123" t="s">
        <v>87</v>
      </c>
      <c r="B27" s="10" t="s">
        <v>256</v>
      </c>
      <c r="C27" s="10" t="s">
        <v>257</v>
      </c>
      <c r="D27" s="11" t="s">
        <v>258</v>
      </c>
      <c r="E27" s="11">
        <v>20</v>
      </c>
      <c r="F27" s="27"/>
      <c r="G27" s="136">
        <f t="shared" si="0"/>
        <v>0</v>
      </c>
      <c r="H27" s="121"/>
      <c r="I27" s="136">
        <f t="shared" si="1"/>
        <v>0</v>
      </c>
      <c r="J27" s="35"/>
    </row>
    <row r="28" spans="1:10" ht="51.75" customHeight="1">
      <c r="A28" s="98" t="s">
        <v>135</v>
      </c>
      <c r="B28" s="10" t="s">
        <v>259</v>
      </c>
      <c r="C28" s="10" t="s">
        <v>260</v>
      </c>
      <c r="D28" s="11" t="s">
        <v>22</v>
      </c>
      <c r="E28" s="11">
        <v>40</v>
      </c>
      <c r="F28" s="27"/>
      <c r="G28" s="136">
        <f t="shared" si="0"/>
        <v>0</v>
      </c>
      <c r="H28" s="99"/>
      <c r="I28" s="136">
        <f t="shared" si="1"/>
        <v>0</v>
      </c>
      <c r="J28" s="35"/>
    </row>
    <row r="29" spans="1:10" ht="31.5" customHeight="1">
      <c r="A29" s="123" t="s">
        <v>136</v>
      </c>
      <c r="B29" s="10" t="s">
        <v>397</v>
      </c>
      <c r="C29" s="10" t="s">
        <v>442</v>
      </c>
      <c r="D29" s="11" t="s">
        <v>22</v>
      </c>
      <c r="E29" s="11">
        <v>10</v>
      </c>
      <c r="F29" s="27"/>
      <c r="G29" s="136">
        <f t="shared" si="0"/>
        <v>0</v>
      </c>
      <c r="H29" s="121"/>
      <c r="I29" s="136">
        <f t="shared" si="1"/>
        <v>0</v>
      </c>
      <c r="J29" s="35"/>
    </row>
    <row r="30" spans="1:10" ht="34.5" customHeight="1">
      <c r="A30" s="98" t="s">
        <v>137</v>
      </c>
      <c r="B30" s="10" t="s">
        <v>395</v>
      </c>
      <c r="C30" s="10" t="s">
        <v>441</v>
      </c>
      <c r="D30" s="11" t="s">
        <v>22</v>
      </c>
      <c r="E30" s="11">
        <v>20</v>
      </c>
      <c r="F30" s="27"/>
      <c r="G30" s="136">
        <f t="shared" si="0"/>
        <v>0</v>
      </c>
      <c r="H30" s="99"/>
      <c r="I30" s="136">
        <f t="shared" si="1"/>
        <v>0</v>
      </c>
      <c r="J30" s="35"/>
    </row>
    <row r="31" spans="1:10" ht="44.25" customHeight="1">
      <c r="A31" s="123" t="s">
        <v>138</v>
      </c>
      <c r="B31" s="10" t="s">
        <v>261</v>
      </c>
      <c r="C31" s="84" t="s">
        <v>257</v>
      </c>
      <c r="D31" s="11" t="s">
        <v>258</v>
      </c>
      <c r="E31" s="11">
        <v>15</v>
      </c>
      <c r="F31" s="27"/>
      <c r="G31" s="136">
        <f t="shared" si="0"/>
        <v>0</v>
      </c>
      <c r="H31" s="121"/>
      <c r="I31" s="136">
        <f t="shared" si="1"/>
        <v>0</v>
      </c>
      <c r="J31" s="35"/>
    </row>
    <row r="32" spans="1:10" ht="51" customHeight="1">
      <c r="A32" s="98" t="s">
        <v>140</v>
      </c>
      <c r="B32" s="10" t="s">
        <v>262</v>
      </c>
      <c r="C32" s="10" t="s">
        <v>263</v>
      </c>
      <c r="D32" s="11" t="s">
        <v>22</v>
      </c>
      <c r="E32" s="11">
        <v>9</v>
      </c>
      <c r="F32" s="27"/>
      <c r="G32" s="136">
        <f t="shared" si="0"/>
        <v>0</v>
      </c>
      <c r="H32" s="99"/>
      <c r="I32" s="136">
        <f t="shared" si="1"/>
        <v>0</v>
      </c>
      <c r="J32" s="35"/>
    </row>
    <row r="33" spans="1:14" ht="50.25" customHeight="1">
      <c r="A33" s="123" t="s">
        <v>142</v>
      </c>
      <c r="B33" s="10" t="s">
        <v>264</v>
      </c>
      <c r="C33" s="10" t="s">
        <v>265</v>
      </c>
      <c r="D33" s="11" t="s">
        <v>22</v>
      </c>
      <c r="E33" s="11">
        <v>40</v>
      </c>
      <c r="F33" s="27"/>
      <c r="G33" s="136">
        <f t="shared" si="0"/>
        <v>0</v>
      </c>
      <c r="H33" s="121"/>
      <c r="I33" s="136">
        <f t="shared" si="1"/>
        <v>0</v>
      </c>
      <c r="J33" s="35"/>
    </row>
    <row r="34" spans="1:14" ht="40.5" customHeight="1">
      <c r="A34" s="98" t="s">
        <v>144</v>
      </c>
      <c r="B34" s="10" t="s">
        <v>266</v>
      </c>
      <c r="C34" s="10" t="s">
        <v>267</v>
      </c>
      <c r="D34" s="11" t="s">
        <v>22</v>
      </c>
      <c r="E34" s="11">
        <v>5</v>
      </c>
      <c r="F34" s="27"/>
      <c r="G34" s="136">
        <f t="shared" si="0"/>
        <v>0</v>
      </c>
      <c r="H34" s="99"/>
      <c r="I34" s="136">
        <f t="shared" si="1"/>
        <v>0</v>
      </c>
      <c r="J34" s="35"/>
    </row>
    <row r="35" spans="1:14" ht="38.25" customHeight="1">
      <c r="A35" s="123" t="s">
        <v>145</v>
      </c>
      <c r="B35" s="10" t="s">
        <v>268</v>
      </c>
      <c r="C35" s="10" t="s">
        <v>269</v>
      </c>
      <c r="D35" s="11" t="s">
        <v>22</v>
      </c>
      <c r="E35" s="11">
        <v>6</v>
      </c>
      <c r="F35" s="27"/>
      <c r="G35" s="136">
        <f t="shared" si="0"/>
        <v>0</v>
      </c>
      <c r="H35" s="121"/>
      <c r="I35" s="136">
        <f t="shared" si="1"/>
        <v>0</v>
      </c>
      <c r="J35" s="35"/>
    </row>
    <row r="36" spans="1:14" ht="31.5" customHeight="1">
      <c r="A36" s="98" t="s">
        <v>146</v>
      </c>
      <c r="B36" s="10" t="s">
        <v>270</v>
      </c>
      <c r="C36" s="10" t="s">
        <v>271</v>
      </c>
      <c r="D36" s="11" t="s">
        <v>22</v>
      </c>
      <c r="E36" s="11">
        <v>5</v>
      </c>
      <c r="F36" s="27"/>
      <c r="G36" s="136">
        <f t="shared" si="0"/>
        <v>0</v>
      </c>
      <c r="H36" s="99"/>
      <c r="I36" s="136">
        <f t="shared" si="1"/>
        <v>0</v>
      </c>
      <c r="J36" s="35"/>
    </row>
    <row r="37" spans="1:14" ht="36" customHeight="1">
      <c r="A37" s="123" t="s">
        <v>148</v>
      </c>
      <c r="B37" s="10" t="s">
        <v>272</v>
      </c>
      <c r="C37" s="10" t="s">
        <v>273</v>
      </c>
      <c r="D37" s="11" t="s">
        <v>22</v>
      </c>
      <c r="E37" s="11">
        <v>60</v>
      </c>
      <c r="F37" s="27"/>
      <c r="G37" s="136">
        <f t="shared" si="0"/>
        <v>0</v>
      </c>
      <c r="H37" s="121"/>
      <c r="I37" s="136">
        <f t="shared" si="1"/>
        <v>0</v>
      </c>
      <c r="J37" s="35"/>
    </row>
    <row r="38" spans="1:14" ht="34.5" customHeight="1">
      <c r="A38" s="98" t="s">
        <v>150</v>
      </c>
      <c r="B38" s="10" t="s">
        <v>274</v>
      </c>
      <c r="C38" s="10" t="s">
        <v>275</v>
      </c>
      <c r="D38" s="11" t="s">
        <v>14</v>
      </c>
      <c r="E38" s="11">
        <v>16</v>
      </c>
      <c r="F38" s="27"/>
      <c r="G38" s="136">
        <f t="shared" si="0"/>
        <v>0</v>
      </c>
      <c r="H38" s="99"/>
      <c r="I38" s="136">
        <f t="shared" si="1"/>
        <v>0</v>
      </c>
      <c r="J38" s="35"/>
    </row>
    <row r="39" spans="1:14" ht="34.5" customHeight="1">
      <c r="A39" s="123" t="s">
        <v>151</v>
      </c>
      <c r="B39" s="10" t="s">
        <v>387</v>
      </c>
      <c r="C39" s="10" t="s">
        <v>444</v>
      </c>
      <c r="D39" s="11" t="s">
        <v>22</v>
      </c>
      <c r="E39" s="11">
        <v>10</v>
      </c>
      <c r="F39" s="27"/>
      <c r="G39" s="136">
        <f t="shared" si="0"/>
        <v>0</v>
      </c>
      <c r="H39" s="121"/>
      <c r="I39" s="136">
        <f t="shared" si="1"/>
        <v>0</v>
      </c>
      <c r="J39" s="35"/>
    </row>
    <row r="40" spans="1:14" ht="50.25" customHeight="1">
      <c r="A40" s="98" t="s">
        <v>152</v>
      </c>
      <c r="B40" s="10" t="s">
        <v>357</v>
      </c>
      <c r="C40" s="10" t="s">
        <v>356</v>
      </c>
      <c r="D40" s="11" t="s">
        <v>258</v>
      </c>
      <c r="E40" s="11">
        <v>40</v>
      </c>
      <c r="F40" s="27"/>
      <c r="G40" s="136">
        <f t="shared" si="0"/>
        <v>0</v>
      </c>
      <c r="H40" s="99"/>
      <c r="I40" s="136">
        <f t="shared" si="1"/>
        <v>0</v>
      </c>
      <c r="J40" s="35"/>
    </row>
    <row r="41" spans="1:14" ht="46.5" customHeight="1">
      <c r="A41" s="123" t="s">
        <v>154</v>
      </c>
      <c r="B41" s="10" t="s">
        <v>276</v>
      </c>
      <c r="C41" s="20" t="s">
        <v>277</v>
      </c>
      <c r="D41" s="11" t="s">
        <v>133</v>
      </c>
      <c r="E41" s="11">
        <v>30</v>
      </c>
      <c r="F41" s="27"/>
      <c r="G41" s="136">
        <f t="shared" si="0"/>
        <v>0</v>
      </c>
      <c r="H41" s="121"/>
      <c r="I41" s="136">
        <f t="shared" si="1"/>
        <v>0</v>
      </c>
      <c r="J41" s="35"/>
    </row>
    <row r="42" spans="1:14" ht="51" customHeight="1">
      <c r="A42" s="98" t="s">
        <v>156</v>
      </c>
      <c r="B42" s="10" t="s">
        <v>278</v>
      </c>
      <c r="C42" s="10" t="s">
        <v>279</v>
      </c>
      <c r="D42" s="11" t="s">
        <v>133</v>
      </c>
      <c r="E42" s="11">
        <v>30</v>
      </c>
      <c r="F42" s="27"/>
      <c r="G42" s="136">
        <f t="shared" si="0"/>
        <v>0</v>
      </c>
      <c r="H42" s="99"/>
      <c r="I42" s="136">
        <f t="shared" si="1"/>
        <v>0</v>
      </c>
      <c r="J42" s="35"/>
    </row>
    <row r="43" spans="1:14" ht="35.25" customHeight="1">
      <c r="A43" s="123" t="s">
        <v>158</v>
      </c>
      <c r="B43" s="10" t="s">
        <v>280</v>
      </c>
      <c r="C43" s="10" t="s">
        <v>281</v>
      </c>
      <c r="D43" s="11" t="s">
        <v>22</v>
      </c>
      <c r="E43" s="11">
        <v>10</v>
      </c>
      <c r="F43" s="27"/>
      <c r="G43" s="136">
        <f t="shared" si="0"/>
        <v>0</v>
      </c>
      <c r="H43" s="121"/>
      <c r="I43" s="136">
        <f t="shared" si="1"/>
        <v>0</v>
      </c>
      <c r="J43" s="35"/>
    </row>
    <row r="44" spans="1:14" ht="36" customHeight="1">
      <c r="A44" s="98" t="s">
        <v>159</v>
      </c>
      <c r="B44" s="10" t="s">
        <v>282</v>
      </c>
      <c r="C44" s="10" t="s">
        <v>283</v>
      </c>
      <c r="D44" s="11" t="s">
        <v>258</v>
      </c>
      <c r="E44" s="11">
        <v>15</v>
      </c>
      <c r="F44" s="27"/>
      <c r="G44" s="136">
        <f t="shared" si="0"/>
        <v>0</v>
      </c>
      <c r="H44" s="99"/>
      <c r="I44" s="136">
        <f t="shared" si="1"/>
        <v>0</v>
      </c>
      <c r="J44" s="35"/>
    </row>
    <row r="45" spans="1:14" ht="33" customHeight="1">
      <c r="A45" s="123" t="s">
        <v>160</v>
      </c>
      <c r="B45" s="137" t="s">
        <v>287</v>
      </c>
      <c r="C45" s="138" t="s">
        <v>291</v>
      </c>
      <c r="D45" s="139" t="s">
        <v>22</v>
      </c>
      <c r="E45" s="140">
        <v>40</v>
      </c>
      <c r="F45" s="140"/>
      <c r="G45" s="136">
        <f t="shared" si="0"/>
        <v>0</v>
      </c>
      <c r="H45" s="121"/>
      <c r="I45" s="136">
        <f t="shared" si="1"/>
        <v>0</v>
      </c>
      <c r="J45" s="97"/>
      <c r="N45" s="122"/>
    </row>
    <row r="46" spans="1:14" ht="35.25" customHeight="1">
      <c r="A46" s="98" t="s">
        <v>161</v>
      </c>
      <c r="B46" s="10" t="s">
        <v>388</v>
      </c>
      <c r="C46" s="10" t="s">
        <v>403</v>
      </c>
      <c r="D46" s="11" t="s">
        <v>22</v>
      </c>
      <c r="E46" s="11">
        <v>25</v>
      </c>
      <c r="F46" s="27"/>
      <c r="G46" s="136">
        <f t="shared" si="0"/>
        <v>0</v>
      </c>
      <c r="H46" s="99"/>
      <c r="I46" s="136">
        <f t="shared" si="1"/>
        <v>0</v>
      </c>
      <c r="J46" s="35"/>
    </row>
    <row r="47" spans="1:14" ht="42" customHeight="1">
      <c r="A47" s="123" t="s">
        <v>163</v>
      </c>
      <c r="B47" s="10" t="s">
        <v>284</v>
      </c>
      <c r="C47" s="10" t="s">
        <v>285</v>
      </c>
      <c r="D47" s="11" t="s">
        <v>22</v>
      </c>
      <c r="E47" s="11">
        <v>40</v>
      </c>
      <c r="F47" s="27"/>
      <c r="G47" s="136">
        <f t="shared" si="0"/>
        <v>0</v>
      </c>
      <c r="H47" s="121"/>
      <c r="I47" s="136">
        <f t="shared" si="1"/>
        <v>0</v>
      </c>
      <c r="J47" s="35"/>
    </row>
    <row r="48" spans="1:14" ht="51.75" customHeight="1">
      <c r="A48" s="98" t="s">
        <v>164</v>
      </c>
      <c r="B48" s="10" t="s">
        <v>389</v>
      </c>
      <c r="C48" s="10" t="s">
        <v>443</v>
      </c>
      <c r="D48" s="11" t="s">
        <v>22</v>
      </c>
      <c r="E48" s="11">
        <v>300</v>
      </c>
      <c r="F48" s="27"/>
      <c r="G48" s="136">
        <f t="shared" si="0"/>
        <v>0</v>
      </c>
      <c r="H48" s="99"/>
      <c r="I48" s="136">
        <f t="shared" si="1"/>
        <v>0</v>
      </c>
      <c r="J48" s="35"/>
    </row>
    <row r="49" spans="1:10" ht="47.25">
      <c r="A49" s="89"/>
      <c r="B49" s="90"/>
      <c r="C49" s="52"/>
      <c r="D49" s="52"/>
      <c r="E49" s="52"/>
      <c r="F49" s="91" t="s">
        <v>286</v>
      </c>
      <c r="G49" s="135">
        <f>SUM(G7:G48)</f>
        <v>0</v>
      </c>
      <c r="H49" s="54" t="s">
        <v>300</v>
      </c>
      <c r="I49" s="135">
        <f>SUM(I7:I48)</f>
        <v>0</v>
      </c>
      <c r="J49" s="40"/>
    </row>
    <row r="50" spans="1:10">
      <c r="A50" s="126"/>
      <c r="C50" s="41"/>
      <c r="D50" s="126"/>
      <c r="E50" s="50"/>
    </row>
    <row r="51" spans="1:10">
      <c r="A51" s="126"/>
      <c r="C51" s="41"/>
      <c r="D51" s="126"/>
      <c r="E51" s="50"/>
    </row>
    <row r="52" spans="1:10">
      <c r="A52" s="126"/>
      <c r="C52" s="41"/>
      <c r="D52" s="126"/>
      <c r="E52" s="50"/>
    </row>
    <row r="53" spans="1:10">
      <c r="C53" s="41"/>
      <c r="E53" s="50"/>
    </row>
    <row r="54" spans="1:10">
      <c r="A54" s="163"/>
      <c r="B54" s="164"/>
      <c r="C54" s="7"/>
      <c r="F54" s="162" t="s">
        <v>17</v>
      </c>
      <c r="G54" s="162"/>
      <c r="H54" s="162"/>
      <c r="I54" s="162"/>
      <c r="J54" s="162"/>
    </row>
    <row r="60" spans="1:10" ht="39.75" customHeight="1"/>
  </sheetData>
  <mergeCells count="7">
    <mergeCell ref="A1:J1"/>
    <mergeCell ref="A2:J2"/>
    <mergeCell ref="A3:J3"/>
    <mergeCell ref="A5:J5"/>
    <mergeCell ref="F54:J54"/>
    <mergeCell ref="A54:B54"/>
    <mergeCell ref="A4:I4"/>
  </mergeCells>
  <phoneticPr fontId="15" type="noConversion"/>
  <printOptions horizontalCentered="1"/>
  <pageMargins left="0.70833333333333304" right="0.70833333333333304" top="0.74791666666666701" bottom="0.74791666666666701" header="0.511811023622047" footer="0.511811023622047"/>
  <pageSetup paperSize="9" scale="79" fitToHeight="0" orientation="landscape" horizontalDpi="300" verticalDpi="300" r:id="rId1"/>
  <rowBreaks count="2" manualBreakCount="2">
    <brk id="12" max="16383" man="1"/>
    <brk id="21" max="16383" man="1"/>
  </rowBreaks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7</vt:i4>
      </vt:variant>
    </vt:vector>
  </HeadingPairs>
  <TitlesOfParts>
    <vt:vector size="16" baseType="lpstr">
      <vt:lpstr>P1_Jajka</vt:lpstr>
      <vt:lpstr>Arkusz1</vt:lpstr>
      <vt:lpstr>P2_Mrożonki i ryby</vt:lpstr>
      <vt:lpstr>P3_Mleko</vt:lpstr>
      <vt:lpstr>P4_Mięso i wędliny</vt:lpstr>
      <vt:lpstr>P5_Drób</vt:lpstr>
      <vt:lpstr>P6_Pieczywa</vt:lpstr>
      <vt:lpstr>P7_Art.spożywcze</vt:lpstr>
      <vt:lpstr>P8_Świeże warzywa i owoce</vt:lpstr>
      <vt:lpstr>P1_Jajka!Obszar_wydruku</vt:lpstr>
      <vt:lpstr>'P2_Mrożonki i ryby'!Obszar_wydruku</vt:lpstr>
      <vt:lpstr>P3_Mleko!Obszar_wydruku</vt:lpstr>
      <vt:lpstr>'P4_Mięso i wędliny'!Obszar_wydruku</vt:lpstr>
      <vt:lpstr>P5_Drób!Obszar_wydruku</vt:lpstr>
      <vt:lpstr>P7_Art.spożywcze!Obszar_wydruku</vt:lpstr>
      <vt:lpstr>'P8_Świeże warzywa i owoce'!Obszar_wydruku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Darek</dc:creator>
  <cp:lastModifiedBy>user</cp:lastModifiedBy>
  <cp:revision>1</cp:revision>
  <cp:lastPrinted>2025-03-25T23:55:37Z</cp:lastPrinted>
  <dcterms:created xsi:type="dcterms:W3CDTF">2020-03-22T18:28:00Z</dcterms:created>
  <dcterms:modified xsi:type="dcterms:W3CDTF">2026-03-16T07:54:21Z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1045-11.2.0.9453</vt:lpwstr>
  </property>
</Properties>
</file>